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G:\ARCHIVOS 2023-1\2024\SIGCMA 2024\matriz riesgos\"/>
    </mc:Choice>
  </mc:AlternateContent>
  <xr:revisionPtr revIDLastSave="0" documentId="8_{A80BF74B-4BF7-403B-BD8D-E1A89C9A6C5B}" xr6:coauthVersionLast="47" xr6:coauthVersionMax="47" xr10:uidLastSave="{00000000-0000-0000-0000-000000000000}"/>
  <bookViews>
    <workbookView xWindow="-120" yWindow="-120" windowWidth="29040" windowHeight="15720" tabRatio="923" activeTab="1" xr2:uid="{00000000-000D-0000-FFFF-FFFF00000000}"/>
  </bookViews>
  <sheets>
    <sheet name="Análisis de Contexto" sheetId="22" r:id="rId1"/>
    <sheet name="Presentacion " sheetId="10" r:id="rId2"/>
    <sheet name="Estrategias" sheetId="23" r:id="rId3"/>
    <sheet name="Instructivo" sheetId="3" state="hidden" r:id="rId4"/>
    <sheet name="Clasificación Riesgo" sheetId="4" state="hidden" r:id="rId5"/>
    <sheet name="Tabla probabilidad" sheetId="5" state="hidden" r:id="rId6"/>
    <sheet name="Tabla Impacto" sheetId="6" state="hidden" r:id="rId7"/>
    <sheet name="Tabla Valoración de Controles" sheetId="7" state="hidden" r:id="rId8"/>
    <sheet name="Matriz de Calor" sheetId="21" state="hidden" r:id="rId9"/>
    <sheet name="Hoja1" sheetId="13" state="hidden" r:id="rId10"/>
    <sheet name="LISTA" sheetId="2" state="hidden" r:id="rId11"/>
    <sheet name="Mapa Final" sheetId="1" r:id="rId12"/>
    <sheet name="Seguimiento 1 Trimestre" sheetId="18" r:id="rId13"/>
    <sheet name="Seguimiento 2 Trimestre" sheetId="24"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0">[2]Hoja2!$H$3:$H$7</definedName>
    <definedName name="Posibilidad" localSheetId="2">[2]Hoja2!$H$3:$H$7</definedName>
    <definedName name="Posibilidad">[2]Hoja2!$H$3:$H$7</definedName>
  </definedNames>
  <calcPr calcId="191028"/>
  <pivotCaches>
    <pivotCache cacheId="0"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5" i="18" l="1"/>
  <c r="L35" i="18"/>
  <c r="N35" i="24"/>
  <c r="G35" i="24"/>
  <c r="F35" i="24"/>
  <c r="E35" i="24"/>
  <c r="D35" i="24"/>
  <c r="C35" i="24"/>
  <c r="B35" i="24"/>
  <c r="A35" i="24"/>
  <c r="N30" i="24"/>
  <c r="G30" i="24"/>
  <c r="F30" i="24"/>
  <c r="E30" i="24"/>
  <c r="D30" i="24"/>
  <c r="C30" i="24"/>
  <c r="B30" i="24"/>
  <c r="A30" i="24"/>
  <c r="N25" i="24"/>
  <c r="G25" i="24"/>
  <c r="F25" i="24"/>
  <c r="E25" i="24"/>
  <c r="D25" i="24"/>
  <c r="C25" i="24"/>
  <c r="B25" i="24"/>
  <c r="A25" i="24"/>
  <c r="N20" i="24"/>
  <c r="G20" i="24"/>
  <c r="F20" i="24"/>
  <c r="E20" i="24"/>
  <c r="D20" i="24"/>
  <c r="C20" i="24"/>
  <c r="B20" i="24"/>
  <c r="A20" i="24"/>
  <c r="N15" i="24"/>
  <c r="G15" i="24"/>
  <c r="F15" i="24"/>
  <c r="E15" i="24"/>
  <c r="D15" i="24"/>
  <c r="C15" i="24"/>
  <c r="B15" i="24"/>
  <c r="A15" i="24"/>
  <c r="N10" i="24"/>
  <c r="G10" i="24"/>
  <c r="F10" i="24"/>
  <c r="E10" i="24"/>
  <c r="D10" i="24"/>
  <c r="C10" i="24"/>
  <c r="B10" i="24"/>
  <c r="A10" i="24"/>
  <c r="D6" i="24"/>
  <c r="D5" i="24"/>
  <c r="D4" i="24"/>
  <c r="G35" i="20"/>
  <c r="F35" i="20"/>
  <c r="E35" i="20"/>
  <c r="D35" i="20"/>
  <c r="C35" i="20"/>
  <c r="B35" i="20"/>
  <c r="A35" i="20"/>
  <c r="G30" i="20"/>
  <c r="F30" i="20"/>
  <c r="E30" i="20"/>
  <c r="D30" i="20"/>
  <c r="C30" i="20"/>
  <c r="B30" i="20"/>
  <c r="A30" i="20"/>
  <c r="G25" i="20"/>
  <c r="F25" i="20"/>
  <c r="E25" i="20"/>
  <c r="D25" i="20"/>
  <c r="C25" i="20"/>
  <c r="B25" i="20"/>
  <c r="A25" i="20"/>
  <c r="G20" i="20"/>
  <c r="F20" i="20"/>
  <c r="E20" i="20"/>
  <c r="D20" i="20"/>
  <c r="C20" i="20"/>
  <c r="B20" i="20"/>
  <c r="A20" i="20"/>
  <c r="G15" i="20"/>
  <c r="F15" i="20"/>
  <c r="E15" i="20"/>
  <c r="D15" i="20"/>
  <c r="C15" i="20"/>
  <c r="B15" i="20"/>
  <c r="A15" i="20"/>
  <c r="G10" i="20"/>
  <c r="F10" i="20"/>
  <c r="E10" i="20"/>
  <c r="D10" i="20"/>
  <c r="C10" i="20"/>
  <c r="B10" i="20"/>
  <c r="A10" i="20"/>
  <c r="G35" i="19"/>
  <c r="F35" i="19"/>
  <c r="E35" i="19"/>
  <c r="D35" i="19"/>
  <c r="C35" i="19"/>
  <c r="B35" i="19"/>
  <c r="A35" i="19"/>
  <c r="G30" i="19"/>
  <c r="F30" i="19"/>
  <c r="E30" i="19"/>
  <c r="D30" i="19"/>
  <c r="C30" i="19"/>
  <c r="B30" i="19"/>
  <c r="A30" i="19"/>
  <c r="G25" i="19"/>
  <c r="F25" i="19"/>
  <c r="E25" i="19"/>
  <c r="D25" i="19"/>
  <c r="C25" i="19"/>
  <c r="B25" i="19"/>
  <c r="A25" i="19"/>
  <c r="G20" i="19"/>
  <c r="F20" i="19"/>
  <c r="E20" i="19"/>
  <c r="D20" i="19"/>
  <c r="C20" i="19"/>
  <c r="B20" i="19"/>
  <c r="A20" i="19"/>
  <c r="G15" i="19"/>
  <c r="F15" i="19"/>
  <c r="E15" i="19"/>
  <c r="D15" i="19"/>
  <c r="C15" i="19"/>
  <c r="B15" i="19"/>
  <c r="A15" i="19"/>
  <c r="G10" i="19"/>
  <c r="F10" i="19"/>
  <c r="E10" i="19"/>
  <c r="D10" i="19"/>
  <c r="C10" i="19"/>
  <c r="B10" i="19"/>
  <c r="A10" i="19"/>
  <c r="A10" i="18"/>
  <c r="A15" i="18"/>
  <c r="A20" i="18"/>
  <c r="A25" i="18"/>
  <c r="A30" i="18"/>
  <c r="A35" i="18"/>
  <c r="G35" i="18"/>
  <c r="F35" i="18"/>
  <c r="E35" i="18"/>
  <c r="D35" i="18"/>
  <c r="C35" i="18"/>
  <c r="B35" i="18"/>
  <c r="G30" i="18"/>
  <c r="F30" i="18"/>
  <c r="E30" i="18"/>
  <c r="D30" i="18"/>
  <c r="C30" i="18"/>
  <c r="B30" i="18"/>
  <c r="G25" i="18"/>
  <c r="F25" i="18"/>
  <c r="E25" i="18"/>
  <c r="D25" i="18"/>
  <c r="C25" i="18"/>
  <c r="B25" i="18"/>
  <c r="G20" i="18"/>
  <c r="F20" i="18"/>
  <c r="E20" i="18"/>
  <c r="D20" i="18"/>
  <c r="C20" i="18"/>
  <c r="B20" i="18"/>
  <c r="G15" i="18"/>
  <c r="F15" i="18"/>
  <c r="E15" i="18"/>
  <c r="D15" i="18"/>
  <c r="C15" i="18"/>
  <c r="B15" i="18"/>
  <c r="G10" i="18"/>
  <c r="F10" i="18"/>
  <c r="E10" i="18"/>
  <c r="D10" i="18"/>
  <c r="C10" i="18"/>
  <c r="B10" i="18"/>
  <c r="N10" i="18"/>
  <c r="N15" i="18"/>
  <c r="Q39" i="1" l="1"/>
  <c r="AD39" i="1" s="1"/>
  <c r="AC39" i="1" s="1"/>
  <c r="Z39" i="1"/>
  <c r="Y39" i="1" s="1"/>
  <c r="T39" i="1"/>
  <c r="Q38" i="1"/>
  <c r="AD38" i="1" s="1"/>
  <c r="AC38" i="1" s="1"/>
  <c r="J35" i="1"/>
  <c r="T38" i="1"/>
  <c r="X38" i="1"/>
  <c r="Q37" i="1"/>
  <c r="AD37" i="1" s="1"/>
  <c r="AC37" i="1" s="1"/>
  <c r="T37" i="1"/>
  <c r="Q36" i="1"/>
  <c r="T36" i="1"/>
  <c r="Z36" i="1"/>
  <c r="Y36" i="1" s="1"/>
  <c r="T35" i="1"/>
  <c r="Z35" i="1"/>
  <c r="Q35" i="1"/>
  <c r="X35" i="1" s="1"/>
  <c r="AD35" i="1"/>
  <c r="AF35" i="1" s="1"/>
  <c r="AE35" i="1" s="1"/>
  <c r="AC35" i="1"/>
  <c r="I35" i="1"/>
  <c r="H35" i="24" s="1"/>
  <c r="L35" i="1"/>
  <c r="I35" i="24" s="1"/>
  <c r="M35" i="1"/>
  <c r="H35" i="18"/>
  <c r="I35" i="18"/>
  <c r="N35" i="18"/>
  <c r="M30" i="1"/>
  <c r="L30" i="1"/>
  <c r="I30" i="24" s="1"/>
  <c r="M25" i="1"/>
  <c r="L25" i="1"/>
  <c r="I25" i="24" s="1"/>
  <c r="I25" i="20"/>
  <c r="M20" i="1"/>
  <c r="L20" i="1"/>
  <c r="I20" i="24" s="1"/>
  <c r="M15" i="1"/>
  <c r="L15" i="1"/>
  <c r="M10" i="1"/>
  <c r="L10" i="1"/>
  <c r="I20" i="18"/>
  <c r="N35" i="20"/>
  <c r="N30" i="20"/>
  <c r="N25" i="20"/>
  <c r="N20" i="20"/>
  <c r="N15" i="20"/>
  <c r="N10" i="20"/>
  <c r="D6" i="20"/>
  <c r="D5" i="20"/>
  <c r="D4" i="20"/>
  <c r="N35" i="19"/>
  <c r="N30" i="19"/>
  <c r="N25" i="19"/>
  <c r="N20" i="19"/>
  <c r="N15" i="19"/>
  <c r="N10" i="19"/>
  <c r="D6" i="19"/>
  <c r="D5" i="19"/>
  <c r="D4" i="19"/>
  <c r="N30" i="18"/>
  <c r="N25" i="18"/>
  <c r="N20" i="18"/>
  <c r="D6" i="18"/>
  <c r="D5" i="18"/>
  <c r="D4" i="18"/>
  <c r="I30" i="18"/>
  <c r="I25" i="19"/>
  <c r="I20" i="19"/>
  <c r="I20" i="20"/>
  <c r="I35" i="20"/>
  <c r="T34" i="1"/>
  <c r="Q34" i="1"/>
  <c r="J30" i="1"/>
  <c r="T33" i="1"/>
  <c r="Q33" i="1"/>
  <c r="X33" i="1" s="1"/>
  <c r="AD33" i="1"/>
  <c r="AC33" i="1" s="1"/>
  <c r="T32" i="1"/>
  <c r="Q32" i="1"/>
  <c r="AD32" i="1"/>
  <c r="AC32" i="1" s="1"/>
  <c r="T31" i="1"/>
  <c r="Q31" i="1"/>
  <c r="T30" i="1"/>
  <c r="Q30" i="1"/>
  <c r="X30" i="1" s="1"/>
  <c r="I30" i="1"/>
  <c r="H30" i="24" s="1"/>
  <c r="AD31" i="1"/>
  <c r="AC31" i="1" s="1"/>
  <c r="T29" i="1"/>
  <c r="Q29" i="1"/>
  <c r="AD29" i="1" s="1"/>
  <c r="AC29" i="1" s="1"/>
  <c r="T28" i="1"/>
  <c r="Q28" i="1"/>
  <c r="T27" i="1"/>
  <c r="Q27" i="1"/>
  <c r="AD27" i="1"/>
  <c r="AC27" i="1" s="1"/>
  <c r="J25" i="1"/>
  <c r="X27" i="1" s="1"/>
  <c r="T26" i="1"/>
  <c r="Q26" i="1"/>
  <c r="AD26" i="1" s="1"/>
  <c r="AC26" i="1" s="1"/>
  <c r="T25" i="1"/>
  <c r="Q25" i="1"/>
  <c r="AD25" i="1" s="1"/>
  <c r="I25" i="1"/>
  <c r="H25" i="24" s="1"/>
  <c r="AD28" i="1"/>
  <c r="AC28" i="1" s="1"/>
  <c r="T24" i="1"/>
  <c r="Q24" i="1"/>
  <c r="T23" i="1"/>
  <c r="Q23" i="1"/>
  <c r="T22" i="1"/>
  <c r="Q22" i="1"/>
  <c r="J20" i="1"/>
  <c r="T21" i="1"/>
  <c r="Q21" i="1"/>
  <c r="X21" i="1" s="1"/>
  <c r="T20" i="1"/>
  <c r="Q20" i="1"/>
  <c r="I20" i="1"/>
  <c r="T19" i="1"/>
  <c r="Q19" i="1"/>
  <c r="T18" i="1"/>
  <c r="Q18" i="1"/>
  <c r="T17" i="1"/>
  <c r="Q17" i="1"/>
  <c r="T16" i="1"/>
  <c r="Q16" i="1"/>
  <c r="T15" i="1"/>
  <c r="Q15" i="1"/>
  <c r="J15" i="1"/>
  <c r="I15" i="1"/>
  <c r="AD20" i="1"/>
  <c r="AC20" i="1" s="1"/>
  <c r="AD24" i="1"/>
  <c r="AD23" i="1"/>
  <c r="T14" i="1"/>
  <c r="Q14" i="1"/>
  <c r="AD14" i="1" s="1"/>
  <c r="AC14" i="1" s="1"/>
  <c r="T13" i="1"/>
  <c r="Q13" i="1"/>
  <c r="T12" i="1"/>
  <c r="Q12" i="1"/>
  <c r="AC23" i="1"/>
  <c r="AC24" i="1"/>
  <c r="Q11" i="1"/>
  <c r="T11" i="1"/>
  <c r="T10" i="1"/>
  <c r="Q10" i="1"/>
  <c r="J10" i="1"/>
  <c r="X12" i="1" s="1"/>
  <c r="I10" i="1"/>
  <c r="B249" i="6" a="1"/>
  <c r="B249" i="6"/>
  <c r="G238" i="6"/>
  <c r="Z15" i="1"/>
  <c r="Y15" i="1" s="1"/>
  <c r="Z34" i="1"/>
  <c r="Y34" i="1" s="1"/>
  <c r="AD30" i="1"/>
  <c r="AC30" i="1" s="1"/>
  <c r="H25" i="18"/>
  <c r="H35" i="20"/>
  <c r="X17" i="1"/>
  <c r="Z17" i="1"/>
  <c r="Y17" i="1" s="1"/>
  <c r="X29" i="1"/>
  <c r="AD22" i="1"/>
  <c r="AC22" i="1" s="1"/>
  <c r="Z25" i="1"/>
  <c r="Y25" i="1"/>
  <c r="AD34" i="1"/>
  <c r="AC34" i="1" s="1"/>
  <c r="H30" i="19"/>
  <c r="Z27" i="1"/>
  <c r="Y27" i="1" s="1"/>
  <c r="Z32" i="1"/>
  <c r="Y32" i="1"/>
  <c r="Z31" i="1"/>
  <c r="Y31" i="1" s="1"/>
  <c r="Z30" i="1"/>
  <c r="Z33" i="1"/>
  <c r="Y33" i="1"/>
  <c r="Z26" i="1"/>
  <c r="Y26" i="1" s="1"/>
  <c r="X32" i="1"/>
  <c r="N30" i="1"/>
  <c r="J30" i="24" s="1"/>
  <c r="J30" i="20"/>
  <c r="H30" i="18"/>
  <c r="N25" i="1"/>
  <c r="J25" i="24" s="1"/>
  <c r="J25" i="18"/>
  <c r="X31" i="1"/>
  <c r="H30" i="20"/>
  <c r="I10" i="19"/>
  <c r="Z14" i="1"/>
  <c r="Y14" i="1" s="1"/>
  <c r="Z18" i="1"/>
  <c r="Y18" i="1" s="1"/>
  <c r="Z16" i="1"/>
  <c r="Y16" i="1" s="1"/>
  <c r="X19" i="1"/>
  <c r="Z28" i="1"/>
  <c r="X25" i="1"/>
  <c r="Z29" i="1"/>
  <c r="Y29" i="1" s="1"/>
  <c r="X28" i="1"/>
  <c r="AF30" i="1"/>
  <c r="AE30" i="1" s="1"/>
  <c r="Y30" i="1"/>
  <c r="AB30" i="1"/>
  <c r="AA30" i="1" s="1"/>
  <c r="Y28" i="1"/>
  <c r="AB25" i="1"/>
  <c r="AA25" i="1" s="1"/>
  <c r="X15" i="1" l="1"/>
  <c r="X16" i="1"/>
  <c r="X18" i="1"/>
  <c r="X26" i="1"/>
  <c r="X34" i="1"/>
  <c r="X36" i="1"/>
  <c r="Z38" i="1"/>
  <c r="Y38" i="1" s="1"/>
  <c r="K25" i="24"/>
  <c r="K25" i="20"/>
  <c r="K25" i="18"/>
  <c r="K25" i="19"/>
  <c r="L30" i="24"/>
  <c r="L30" i="19"/>
  <c r="L30" i="20"/>
  <c r="L30" i="18"/>
  <c r="K30" i="24"/>
  <c r="AG30" i="1"/>
  <c r="K30" i="18"/>
  <c r="K30" i="20"/>
  <c r="K30" i="19"/>
  <c r="AC25" i="1"/>
  <c r="AF25" i="1"/>
  <c r="AE25" i="1" s="1"/>
  <c r="L35" i="24"/>
  <c r="L35" i="19"/>
  <c r="L35" i="20"/>
  <c r="J30" i="18"/>
  <c r="J25" i="19"/>
  <c r="H25" i="19"/>
  <c r="I25" i="18"/>
  <c r="N35" i="1"/>
  <c r="Y35" i="1"/>
  <c r="AD36" i="1"/>
  <c r="AC36" i="1" s="1"/>
  <c r="Z37" i="1"/>
  <c r="Y37" i="1" s="1"/>
  <c r="J30" i="19"/>
  <c r="J25" i="20"/>
  <c r="X14" i="1"/>
  <c r="AD21" i="1"/>
  <c r="AC21" i="1" s="1"/>
  <c r="I35" i="19"/>
  <c r="X37" i="1"/>
  <c r="X39" i="1"/>
  <c r="Z19" i="1"/>
  <c r="Y19" i="1" s="1"/>
  <c r="H25" i="20"/>
  <c r="H35" i="19"/>
  <c r="I30" i="20"/>
  <c r="I30" i="19"/>
  <c r="H10" i="24"/>
  <c r="H10" i="18"/>
  <c r="H15" i="24"/>
  <c r="H15" i="18"/>
  <c r="H20" i="20"/>
  <c r="H20" i="24"/>
  <c r="Z20" i="1"/>
  <c r="I10" i="20"/>
  <c r="I10" i="24"/>
  <c r="I10" i="18"/>
  <c r="AD11" i="1"/>
  <c r="AC11" i="1" s="1"/>
  <c r="I15" i="24"/>
  <c r="I15" i="18"/>
  <c r="AD15" i="1"/>
  <c r="Z22" i="1"/>
  <c r="Y22" i="1" s="1"/>
  <c r="Z24" i="1"/>
  <c r="Y24" i="1" s="1"/>
  <c r="Z21" i="1"/>
  <c r="Y21" i="1" s="1"/>
  <c r="X24" i="1"/>
  <c r="X23" i="1"/>
  <c r="X20" i="1"/>
  <c r="Z23" i="1"/>
  <c r="Y23" i="1" s="1"/>
  <c r="X22" i="1"/>
  <c r="Y20" i="1"/>
  <c r="H20" i="18"/>
  <c r="N20" i="1"/>
  <c r="J20" i="24" s="1"/>
  <c r="H20" i="19"/>
  <c r="H15" i="20"/>
  <c r="H15" i="19"/>
  <c r="AB15" i="1"/>
  <c r="AA15" i="1" s="1"/>
  <c r="AD16" i="1"/>
  <c r="AC16" i="1" s="1"/>
  <c r="AD17" i="1"/>
  <c r="AC17" i="1" s="1"/>
  <c r="AD19" i="1"/>
  <c r="AC19" i="1" s="1"/>
  <c r="AC15" i="1"/>
  <c r="I15" i="20"/>
  <c r="I15" i="19"/>
  <c r="AD18" i="1"/>
  <c r="AC18" i="1" s="1"/>
  <c r="N15" i="1"/>
  <c r="AD13" i="1"/>
  <c r="AC13" i="1" s="1"/>
  <c r="AD10" i="1"/>
  <c r="AD12" i="1"/>
  <c r="AC12" i="1" s="1"/>
  <c r="Z12" i="1"/>
  <c r="Y12" i="1" s="1"/>
  <c r="X10" i="1"/>
  <c r="Z13" i="1"/>
  <c r="Y13" i="1" s="1"/>
  <c r="X13" i="1"/>
  <c r="Z11" i="1"/>
  <c r="Y11" i="1" s="1"/>
  <c r="Z10" i="1"/>
  <c r="X11" i="1"/>
  <c r="H10" i="19"/>
  <c r="H10" i="20"/>
  <c r="N10" i="1"/>
  <c r="L25" i="24" l="1"/>
  <c r="L25" i="20"/>
  <c r="L25" i="18"/>
  <c r="L25" i="19"/>
  <c r="J35" i="24"/>
  <c r="J35" i="18"/>
  <c r="J35" i="20"/>
  <c r="J35" i="19"/>
  <c r="M30" i="24"/>
  <c r="M30" i="19"/>
  <c r="M30" i="20"/>
  <c r="M30" i="18"/>
  <c r="AF20" i="1"/>
  <c r="AE20" i="1" s="1"/>
  <c r="AB10" i="1"/>
  <c r="AA10" i="1" s="1"/>
  <c r="K10" i="24" s="1"/>
  <c r="AB20" i="1"/>
  <c r="AA20" i="1" s="1"/>
  <c r="K20" i="24" s="1"/>
  <c r="AB35" i="1"/>
  <c r="AA35" i="1" s="1"/>
  <c r="AG25" i="1"/>
  <c r="J10" i="19"/>
  <c r="J10" i="24"/>
  <c r="J10" i="18"/>
  <c r="K10" i="18"/>
  <c r="J15" i="24"/>
  <c r="J15" i="18"/>
  <c r="K15" i="20"/>
  <c r="K15" i="24"/>
  <c r="K15" i="18"/>
  <c r="K20" i="18"/>
  <c r="AG20" i="1"/>
  <c r="M20" i="24" s="1"/>
  <c r="J20" i="18"/>
  <c r="J20" i="20"/>
  <c r="J20" i="19"/>
  <c r="K15" i="19"/>
  <c r="AF15" i="1"/>
  <c r="AE15" i="1" s="1"/>
  <c r="J15" i="20"/>
  <c r="J15" i="19"/>
  <c r="AC10" i="1"/>
  <c r="AF10" i="1"/>
  <c r="AE10" i="1" s="1"/>
  <c r="Y10" i="1"/>
  <c r="K10" i="19"/>
  <c r="J10" i="20"/>
  <c r="K10" i="20"/>
  <c r="K35" i="24" l="1"/>
  <c r="K35" i="18"/>
  <c r="AG35" i="1"/>
  <c r="K35" i="19"/>
  <c r="K35" i="20"/>
  <c r="K20" i="20"/>
  <c r="K20" i="19"/>
  <c r="M25" i="24"/>
  <c r="M25" i="18"/>
  <c r="M25" i="19"/>
  <c r="M25" i="20"/>
  <c r="L20" i="24"/>
  <c r="L20" i="20"/>
  <c r="L20" i="19"/>
  <c r="L20" i="18"/>
  <c r="L10" i="24"/>
  <c r="L10" i="18"/>
  <c r="L15" i="24"/>
  <c r="L15" i="18"/>
  <c r="M20" i="18"/>
  <c r="M20" i="20"/>
  <c r="M20" i="19"/>
  <c r="L15" i="19"/>
  <c r="L15" i="20"/>
  <c r="AG15" i="1"/>
  <c r="L10" i="19"/>
  <c r="L10" i="20"/>
  <c r="AG10" i="1"/>
  <c r="M35" i="24" l="1"/>
  <c r="M35" i="19"/>
  <c r="M35" i="20"/>
  <c r="M10" i="24"/>
  <c r="M10" i="18"/>
  <c r="M15" i="24"/>
  <c r="M15" i="18"/>
  <c r="M15" i="19"/>
  <c r="M15" i="20"/>
  <c r="M10" i="20"/>
  <c r="M10" i="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<sst xmlns="http://schemas.openxmlformats.org/spreadsheetml/2006/main" count="2789" uniqueCount="609">
  <si>
    <t>Consejo Superior de la Judicatura</t>
  </si>
  <si>
    <t>Análisis de Contexto</t>
  </si>
  <si>
    <t>DEPENDENCIA:</t>
  </si>
  <si>
    <t xml:space="preserve">PROCESO </t>
  </si>
  <si>
    <t>PROCESOS ESTRATEGICOS, MISIONALES Y DE APOYO</t>
  </si>
  <si>
    <t>CONSEJO SECCIONAL/ DIRECCIÓN SECCIONAL DE ADMINISTRACIÓN JUDICIAL</t>
  </si>
  <si>
    <t xml:space="preserve">OBJETIVO DEL PROCESO: </t>
  </si>
  <si>
    <t xml:space="preserve"> Registrar el objetivo del  proceso. Aplica  solo para los procesos del nivel central del CSJ.</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</si>
  <si>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</si>
  <si>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</si>
  <si>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</si>
  <si>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</si>
  <si>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</si>
  <si>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</si>
  <si>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</si>
  <si>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</si>
  <si>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</si>
  <si>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</si>
  <si>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 </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</si>
  <si>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</si>
  <si>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</si>
  <si>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</si>
  <si>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</si>
  <si>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</si>
  <si>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</si>
  <si>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</si>
  <si>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</si>
  <si>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</si>
  <si>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</si>
  <si>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</si>
  <si>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</si>
  <si>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</si>
  <si>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</si>
  <si>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</si>
  <si>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</si>
  <si>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</si>
  <si>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</si>
  <si>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</si>
  <si>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</si>
  <si>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</si>
  <si>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</si>
  <si>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</si>
  <si>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</si>
  <si>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</si>
  <si>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</si>
  <si>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</si>
  <si>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</si>
  <si>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</si>
  <si>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</si>
  <si>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</si>
  <si>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</si>
  <si>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</si>
  <si>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</si>
  <si>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</si>
  <si>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</si>
  <si>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</si>
  <si>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</si>
  <si>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</si>
  <si>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</si>
  <si>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</si>
  <si>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</si>
  <si>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</si>
  <si>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</si>
  <si>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</si>
  <si>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</si>
  <si>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</si>
  <si>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</si>
  <si>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</si>
  <si>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</si>
  <si>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</si>
  <si>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</si>
  <si>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</si>
  <si>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</si>
  <si>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</si>
  <si>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</si>
  <si>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</si>
  <si>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</si>
  <si>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</si>
  <si>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</si>
  <si>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</si>
  <si>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</si>
  <si>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</si>
  <si>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</si>
  <si>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</si>
  <si>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</si>
  <si>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</si>
  <si>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</si>
  <si>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</si>
  <si>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</si>
  <si>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</si>
  <si>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</si>
  <si>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</si>
  <si>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</si>
  <si>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</si>
  <si>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</si>
  <si>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</si>
  <si>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</si>
  <si>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</si>
  <si>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</si>
  <si>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</si>
  <si>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</si>
  <si>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</si>
  <si>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</si>
  <si>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</si>
  <si>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</si>
  <si>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</si>
  <si>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</si>
  <si>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</si>
  <si>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</si>
  <si>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</si>
  <si>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</si>
  <si>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</si>
  <si>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</si>
  <si>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</si>
  <si>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</si>
  <si>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</si>
  <si>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</si>
  <si>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</si>
  <si>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</si>
  <si>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</si>
  <si>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</si>
  <si>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</si>
  <si>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</si>
  <si>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</si>
  <si>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</si>
  <si>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</si>
  <si>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</si>
  <si>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</si>
  <si>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</si>
  <si>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</si>
  <si>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</si>
  <si>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</si>
  <si>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</si>
  <si>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</si>
  <si>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</si>
  <si>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</si>
  <si>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</si>
  <si>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</si>
  <si>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</si>
  <si>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ADMINISTRACIÓN DE CARRERA JUDICIAL</t>
  </si>
  <si>
    <t>CONSEJO SUPERIOR DE LA JUDICATURA</t>
  </si>
  <si>
    <t>CONSEJO SECCIONAL DE LA JUDICATURA</t>
  </si>
  <si>
    <t>X</t>
  </si>
  <si>
    <t>DIRECCIÓN SECCIONAL DE ADMINISTRACIÓN JUDICIAL</t>
  </si>
  <si>
    <t>DESPACHO JUDICIAL CERTIFICADO</t>
  </si>
  <si>
    <t>FECHA</t>
  </si>
  <si>
    <t xml:space="preserve">ESTRATEGIAS/ACCIONES </t>
  </si>
  <si>
    <t>ESTRATEGIAS  DOFA</t>
  </si>
  <si>
    <t>ESTRATEGIA/ACCIÓN/ PROYECTO</t>
  </si>
  <si>
    <t xml:space="preserve">GESTIONA </t>
  </si>
  <si>
    <t xml:space="preserve">DOCUMENTADA EN </t>
  </si>
  <si>
    <t>A</t>
  </si>
  <si>
    <t>O</t>
  </si>
  <si>
    <t>D</t>
  </si>
  <si>
    <t>F</t>
  </si>
  <si>
    <t xml:space="preserve">Plan de acción </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</si>
  <si>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</si>
  <si>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</si>
  <si>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</si>
  <si>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</si>
  <si>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</si>
  <si>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</si>
  <si>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</si>
  <si>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</si>
  <si>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</si>
  <si>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</si>
  <si>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</si>
  <si>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</si>
  <si>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</si>
  <si>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</si>
  <si>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</si>
  <si>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</si>
  <si>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</si>
  <si>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</si>
  <si>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</si>
  <si>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</si>
  <si>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</si>
  <si>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</si>
  <si>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</si>
  <si>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</si>
  <si>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</si>
  <si>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</si>
  <si>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</si>
  <si>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</si>
  <si>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</si>
  <si>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</si>
  <si>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</si>
  <si>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</si>
  <si>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</si>
  <si>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</si>
  <si>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</si>
  <si>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</si>
  <si>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</si>
  <si>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</si>
  <si>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</si>
  <si>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</si>
  <si>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</si>
  <si>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</si>
  <si>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</si>
  <si>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</si>
  <si>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</si>
  <si>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</si>
  <si>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</si>
  <si>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</si>
  <si>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</si>
  <si>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</si>
  <si>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</si>
  <si>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</si>
  <si>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</si>
  <si>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</si>
  <si>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</si>
  <si>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</si>
  <si>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</si>
  <si>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</si>
  <si>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</si>
  <si>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</si>
  <si>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</si>
  <si>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</si>
  <si>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</si>
  <si>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</si>
  <si>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</si>
  <si>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</si>
  <si>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</si>
  <si>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</si>
  <si>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</si>
  <si>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</si>
  <si>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 xml:space="preserve">La información </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</si>
  <si>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</si>
  <si>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</si>
  <si>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</si>
  <si>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</si>
  <si>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</si>
  <si>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</si>
  <si>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</si>
  <si>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</si>
  <si>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</si>
  <si>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</si>
  <si>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</si>
  <si>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</si>
  <si>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</si>
  <si>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</si>
  <si>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</si>
  <si>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</si>
  <si>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</si>
  <si>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</si>
  <si>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</si>
  <si>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</si>
  <si>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</si>
  <si>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</si>
  <si>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</si>
  <si>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</si>
  <si>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</si>
  <si>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</si>
  <si>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</si>
  <si>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</si>
  <si>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</si>
  <si>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</si>
  <si>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</si>
  <si>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</si>
  <si>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</si>
  <si>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</si>
  <si>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</si>
  <si>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</si>
  <si>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</si>
  <si>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</si>
  <si>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</si>
  <si>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</si>
  <si>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</si>
  <si>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</si>
  <si>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</si>
  <si>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</si>
  <si>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</si>
  <si>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</si>
  <si>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</si>
  <si>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</si>
  <si>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</si>
  <si>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</si>
  <si>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</si>
  <si>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</si>
  <si>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</si>
  <si>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</si>
  <si>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</si>
  <si>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</si>
  <si>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</si>
  <si>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</si>
  <si>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</si>
  <si>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</si>
  <si>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</si>
  <si>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</si>
  <si>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</si>
  <si>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</si>
  <si>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</si>
  <si>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</si>
  <si>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</si>
  <si>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</si>
  <si>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</si>
  <si>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</si>
  <si>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</si>
  <si>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</si>
  <si>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</si>
  <si>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</si>
  <si>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</si>
  <si>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</si>
  <si>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</si>
  <si>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</si>
  <si>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</si>
  <si>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</si>
  <si>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</si>
  <si>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</si>
  <si>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</si>
  <si>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</si>
  <si>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</si>
  <si>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</si>
  <si>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</si>
  <si>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</si>
  <si>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</si>
  <si>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</si>
  <si>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</si>
  <si>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</si>
  <si>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</si>
  <si>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</si>
  <si>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</si>
  <si>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</si>
  <si>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</si>
  <si>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</si>
  <si>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</si>
  <si>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</si>
  <si>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</si>
  <si>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</si>
  <si>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</si>
  <si>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</si>
  <si>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</si>
  <si>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</si>
  <si>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</si>
  <si>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</si>
  <si>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</si>
  <si>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</si>
  <si>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</si>
  <si>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</si>
  <si>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</si>
  <si>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</si>
  <si>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</si>
  <si>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</si>
  <si>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</si>
  <si>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</si>
  <si>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</si>
  <si>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</si>
  <si>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</si>
  <si>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</si>
  <si>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</si>
  <si>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</si>
  <si>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</si>
  <si>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</si>
  <si>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</si>
  <si>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</si>
  <si>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</si>
  <si>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</si>
  <si>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</si>
  <si>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</si>
  <si>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</si>
  <si>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</si>
  <si>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</si>
  <si>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</si>
  <si>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</si>
  <si>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</si>
  <si>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</si>
  <si>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</si>
  <si>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</si>
  <si>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</si>
  <si>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</si>
  <si>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</si>
  <si>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</si>
  <si>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</si>
  <si>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</si>
  <si>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</si>
  <si>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</si>
  <si>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</si>
  <si>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</si>
  <si>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</si>
  <si>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</si>
  <si>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</si>
  <si>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</si>
  <si>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</si>
  <si>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</si>
  <si>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</si>
  <si>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</si>
  <si>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</si>
  <si>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</si>
  <si>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</si>
  <si>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</si>
  <si>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</si>
  <si>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</si>
  <si>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</si>
  <si>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</si>
  <si>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</si>
  <si>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</si>
  <si>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</si>
  <si>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</si>
  <si>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</si>
  <si>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</si>
  <si>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</si>
  <si>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</si>
  <si>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</si>
  <si>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</si>
  <si>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</si>
  <si>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</si>
  <si>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</si>
  <si>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</si>
  <si>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</si>
  <si>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</si>
  <si>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</si>
  <si>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</si>
  <si>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</si>
  <si>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</si>
  <si>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</si>
  <si>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</si>
  <si>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</si>
  <si>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</si>
  <si>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</si>
  <si>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</si>
  <si>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</si>
  <si>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</si>
  <si>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</si>
  <si>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</si>
  <si>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</si>
  <si>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</si>
  <si>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</si>
  <si>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</si>
  <si>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</si>
  <si>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</si>
  <si>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</si>
  <si>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</si>
  <si>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</si>
  <si>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</si>
  <si>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</si>
  <si>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</si>
  <si>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</si>
  <si>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</si>
  <si>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</si>
  <si>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</si>
  <si>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</si>
  <si>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</si>
  <si>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</si>
  <si>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</si>
  <si>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</si>
  <si>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</si>
  <si>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</si>
  <si>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</si>
  <si>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</si>
  <si>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</si>
  <si>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</si>
  <si>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</si>
  <si>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</si>
  <si>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</si>
  <si>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</si>
  <si>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</si>
  <si>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</si>
  <si>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</si>
  <si>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</si>
  <si>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</si>
  <si>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</si>
  <si>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</si>
  <si>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</si>
  <si>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</si>
  <si>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</si>
  <si>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</si>
  <si>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</si>
  <si>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</si>
  <si>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</si>
  <si>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</si>
  <si>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</si>
  <si>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</si>
  <si>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</si>
  <si>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Administración de la Carrera Judicial</t>
  </si>
  <si>
    <t>Objetivo:</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</si>
  <si>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</si>
  <si>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Alcance:</t>
  </si>
  <si>
    <t xml:space="preserve">Nivel Seccional </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</si>
  <si>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</si>
  <si>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</si>
  <si>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</si>
  <si>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</si>
  <si>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</si>
  <si>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</si>
  <si>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</si>
  <si>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</si>
  <si>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</si>
  <si>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</si>
  <si>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</si>
  <si>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</si>
  <si>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</si>
  <si>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</si>
  <si>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</si>
  <si>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</si>
  <si>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</si>
  <si>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</si>
  <si>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</si>
  <si>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</si>
  <si>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Inexactitud en la Calificación de Servicios de Funcionarios y Empleados</t>
  </si>
  <si>
    <t>1.Inadecuada revisión y validación  de los formularios sobre estadísticas judiciales (movimiento y trámite de procesos).
2. Suministro de información sobre el factor calidad, de forma inoportuna.
3.Desconocimiento del procedimiento de calificación de servicios.
4.Insuficiente planta de personal para adelantar los procesos y actividades relacionadas con los procesos de administración de la carrera judicial.</t>
  </si>
  <si>
    <t>Contar información errada, equivocada o incompleta y realizar estimaciones indebidas respecto a los factores de la calificación de servicios de funcionarios</t>
  </si>
  <si>
    <t>Posibilidad de incumplimiento de metas establecidas debido a la  presentación de datos o estimaciones equivocadas o incompletas relacionadas   respecto a la calificación de servicios de funcionarios.</t>
  </si>
  <si>
    <t>Revisión permanente de los datos estadísticos, Matriz de seguimiento a través del software diseñado en la unidad y análisis de desarrollo estadístico</t>
  </si>
  <si>
    <t>Líder del proceso</t>
  </si>
  <si>
    <t>Cronogramas establecidos y fechas estipuladas para el envio y recepción oportuno de la información solicitada.</t>
  </si>
  <si>
    <t>Revisión del proceso de Administración de la Carrera Judicial atendiendo la reglamenteción expedida.</t>
  </si>
  <si>
    <t>Error en la calificación en los procesos de selección de carrera judicial.</t>
  </si>
  <si>
    <r>
      <rPr>
        <b/>
        <sz val="11"/>
        <color rgb="FF00B050"/>
        <rFont val="Calibri"/>
        <family val="2"/>
        <scheme val="minor"/>
      </rPr>
      <t>1.Insuficiente planta de personal para adelantar los procesos y actividades relacionadas con los procesos de administración de la carrera judicial.</t>
    </r>
    <r>
      <rPr>
        <sz val="11"/>
        <color theme="1"/>
        <rFont val="Calibri"/>
        <family val="2"/>
        <scheme val="minor"/>
      </rPr>
      <t xml:space="preserve">
2.Desconocimiento de la norma aplicable al proceso de selección de cargos de carrera judicial objeto de calificación.
3.Carencia de una herramienta o mecanismo de seguimiento y control adecuado para minimizar el error
4.Desconocimiento del procedimiento de procesos de selección
5.Alto volumen de carga laboral</t>
    </r>
  </si>
  <si>
    <t>Asignación errada de puntajes dentro del proceso de selección de cargos de carrera judicial.</t>
  </si>
  <si>
    <t>Posibilidad de incumplimiento de metas establecidas debido a la  asignación errada de puntajes dentro del proceso de selección de cargos de carrera judicial.</t>
  </si>
  <si>
    <t xml:space="preserve">Asignaciónde cargos de descongestión para apoyar en los procesos y actividades relacionadas con el proceso de Administración de la Carrera Judicial, pero como quiera que ello no depende del nivel seccional, surge como control la realización temprana de las visitas administrativas a los despachos judiciales y la recolección temprana de los factores de calidad y eficiencia. </t>
  </si>
  <si>
    <t>Divulgación de los procedimientos del proceso de Administración de la Carrera Judicial a traves de la página web de la Rama Judicial- Web Site del SIGCMA</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</si>
  <si>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</si>
  <si>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 xml:space="preserve">Redistribución de las funciones asignados al personal del Consejo Seccional </t>
  </si>
  <si>
    <t>Inconsistencias en traslados</t>
  </si>
  <si>
    <r>
      <t xml:space="preserve">1.Información imprecisa presentada por los nominadores,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3.Desconocimiento del procedimiento de traslados
4.Carencia de una herramienta o mecanismo de seguimiento y control adecuado para minimizar el error
</t>
    </r>
    <r>
      <rPr>
        <b/>
        <sz val="11"/>
        <color rgb="FF00B050"/>
        <rFont val="Calibri"/>
        <family val="2"/>
        <scheme val="minor"/>
      </rPr>
      <t>5.Incremento de solicitudes vía correo electrónico como principal canal de comunicación conocido por los usuarios.</t>
    </r>
  </si>
  <si>
    <t>Inadecuada evaluación de los requisitos y factores que justifican emitir concepto favorable o desfavorable para las solicitudes de traslados presentadas por funcionarios.</t>
  </si>
  <si>
    <t>Posibilidad de incumplimiento de metas debido a la inadecuada evaluación de los requisitos y factores que justifican emitir concepto favorable o desfavorable para las solicitudes de traslados presentadas por funcionarios y empleados.</t>
  </si>
  <si>
    <t xml:space="preserve">Hacer seguimiento mediante matriz Excel. </t>
  </si>
  <si>
    <t>Redistribucion de funciones según los cargos de descongestión asignados para apoyar los procesos y actividades relacionadas con el proceso de Administración de la Carrera Judicial.</t>
  </si>
  <si>
    <t xml:space="preserve">Revisión de los requisitos para la autorización de traslados establecidos en el Acuerdo  PCSJA17-10754 de 2017, junto con la tabla de afinidades para  hacer uso de la prerrogativa del traslado. </t>
  </si>
  <si>
    <t>Consulta permanente  de decisiones recientes adoptadas por el nivel central (UACJ)</t>
  </si>
  <si>
    <t>Corrupción</t>
  </si>
  <si>
    <t xml:space="preserve">1. Falta de conciencia con la organización.                            2. Alteración de la autenticidad de los documentos recibidos, enviados y fechas en correos electrónicos enviados.                                   3. Incumplimiento de la Ley y los Acuerdos que regulan la materia.                                          4. Incorrecta selección de los servidores judiciales.                </t>
  </si>
  <si>
    <t xml:space="preserve">Carencia de transparencia, etica y valores . </t>
  </si>
  <si>
    <t>Realización de acciones u omisiones dentro del marco de competencia del consejo seccional, con la finalidad de favorecer o perjudicar de forma fraudulenta a un servidor judicial.</t>
  </si>
  <si>
    <t xml:space="preserve">Recolección y realización de inventario de peticiones y recursos de manera semestral, con el reporte estadístico de los magistrados del Consejo Seccional. </t>
  </si>
  <si>
    <t>Radicación inmediata de documentación en SIGOBius</t>
  </si>
  <si>
    <t>Interrupción o demora en el proceso de administración de carrera judicial</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</si>
  <si>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</si>
  <si>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</si>
  <si>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</si>
  <si>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</si>
  <si>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</si>
  <si>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</si>
  <si>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</si>
  <si>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</si>
  <si>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Desactualización registro de vacantes de servidores judiciales</t>
  </si>
  <si>
    <t>1 Desacierto e inconsistencia en la toma de decisiones y en la oportuna expedición de actos administrativos
2 Desacierto en la publicación de las vacantes definitivas. (Formatos de opción de sede y listado general de vacantes)
3. Publicación errónea de vacante
4. Alto volumen de carga laboral</t>
  </si>
  <si>
    <t xml:space="preserve">Omisión de la Seccional en incluir novedades de vacantes definitivas reportadas por  los nominadores y Dirección Seccional </t>
  </si>
  <si>
    <t>Posibilidad de incumplimiento en la publicación de cargos de carrera judicial.</t>
  </si>
  <si>
    <t>Actualización permanente de la base de datos correspondiente a la relación de Funcionarios y Empleados, vinculados actualmente en propiedad en cargos.</t>
  </si>
  <si>
    <t>Requerimiento a UACJ de información acerca de traslados entre distritos presentados para su trámite</t>
  </si>
  <si>
    <t>Verificación previa a la publicación de las vacantes</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</si>
  <si>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</si>
  <si>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</si>
  <si>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</si>
  <si>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</si>
  <si>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</si>
  <si>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</si>
  <si>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</si>
  <si>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</si>
  <si>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</si>
  <si>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</si>
  <si>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</si>
  <si>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</si>
  <si>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</si>
  <si>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</si>
  <si>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</si>
  <si>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</si>
  <si>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1-Verificaciones de la información estadística presentada por los señores jueces, con el fin de v erificar los ingresos y egresos inequitativos, así como la acumulación de inventarios.                       2-Consolidación del factor calidad a trávés de las herramientas tecnológicas</t>
  </si>
  <si>
    <t>1-Consolidación de la información para reclasificaicón                                              2-revisión de la información para reclasificación                                                       3- Expedición de actos administrativos de reclasificación                                                        4-Actualización de registros de elegibles</t>
  </si>
  <si>
    <t>1-Revisión de las solicitudes de traslados  2-Comunicaciones o notificación de los conceptos de traslado                                  3-Resolución de recursos</t>
  </si>
  <si>
    <t>1-Recepción de la totalidad de la correspondencia para ingresar por sigobius                                                           2-Tramitar las decisiones de la corporación en sesiones de decisión          3-Expedición de actos administrativos por sigobius</t>
  </si>
  <si>
    <t xml:space="preserve">
Se ingresan todas las peticiones a SIGOBius en las fechas recibidas, se ingresan a sala todas las solicitudes para la realización del támite correspondiente.</t>
  </si>
  <si>
    <t>1-Verificación Matriz DOFA del Contexto del Consejo Seccional                                   2- Uso de herramientas tecnológicas para la rpestación del servicio</t>
  </si>
  <si>
    <t xml:space="preserve">Durante este trimete no se presentaron causas que esten en la capacidad de generar la interrupción o demora en el proceso de administración judicial. Para el efecto, se hace uso de las herramientas tecnológicas a disposiciónde los servidores de la Rama Judicial y auqnue las fallas del servicio se generan con cierta frecuencia, son superadas por parte de la Unidad Informatica y se continúa con las actividades planificadas </t>
  </si>
  <si>
    <t>1-Verificación de las vacantes informadas</t>
  </si>
  <si>
    <t xml:space="preserve">Durante el perioso se comunicaron la totalidad de las vacantes informadas, por lo que no se configuró el riesgo </t>
  </si>
  <si>
    <t>1-Expedición de la Circular No. CSJBOC23-21 sobre sensibilización de reporte oportuna y veraz, indicando las incosistencias más comunes que se estan presentando en los reportes .                     2-Circular No. CSJBOC23-27 de 2023, en el que se solicitó la relación de procesos para completar el mínimo requerido de calificaciones del factor calidad</t>
  </si>
  <si>
    <t>1-Se recibieron a través del proceso de automatización de recepción de opciones de sede de la Convocatoria 4,  98 opciones de sede en el mes de abril (Relación de aspirantes por sede -CSJBOOP23-xx), 70 en el mes de mayo (Oficio No. CSJBOOP23-xx) y 112 opciones para el mes de mayo (Oficio No. CSJBOOP23-xx). se expidieron 33 listas de candidatos de abril a junio</t>
  </si>
  <si>
    <t xml:space="preserve">
Se ingresan todas las peticiones a SIGOBius en las fechas recibidas, se ingresan a sesión todas las solicitudes para la realización del támite correspondiente, por lo que se cumplen las actividades planeadas para que se configure el riego de corrupción.</t>
  </si>
  <si>
    <t xml:space="preserve">Revisión de la información remitida por la UACJ sobre los traslados. 
Verificación mensual de los documentos remitidos por Talento Humano y los nominadores de la seccional.
</t>
  </si>
  <si>
    <t>SEGUIMIENTO MATRIZ DE RIESGOS SIGCMA 3 TRIMESTRE</t>
  </si>
  <si>
    <t>ANÁLISIS DEL RESULTADO FINAL 
3 TRIMESTRE</t>
  </si>
  <si>
    <t>SEGUIMIENTO MATRIZ DE RIESGOS SIGCMA 4 TRIMESTRE</t>
  </si>
  <si>
    <t>ANÁLISIS DEL RESULTADO FINAL 
4 TRIMESTRE</t>
  </si>
  <si>
    <t>6,16, 36</t>
  </si>
  <si>
    <t>Realizar seguimiento al plan de acción y realizar el reporte oportuno</t>
  </si>
  <si>
    <t>6, 12, 23</t>
  </si>
  <si>
    <t>1, 12, 34</t>
  </si>
  <si>
    <t>27,28,29,34</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</si>
  <si>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</si>
  <si>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</si>
  <si>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</si>
  <si>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</si>
  <si>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</si>
  <si>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</si>
  <si>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</si>
  <si>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</si>
  <si>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</si>
  <si>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</si>
  <si>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</si>
  <si>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</si>
  <si>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</si>
  <si>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</si>
  <si>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</si>
  <si>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Implementar mecanismos para la retroalimentación de las  partes interesadas</t>
  </si>
  <si>
    <t>Mantener, actualizar y documentar  el Sistema Integrado de Gestión SIGCMA, en el contexto especifico</t>
  </si>
  <si>
    <t>ONSEJO SECCIONAL SECCIONAL DE LA JUDICATURA DE LA GUAJIRA</t>
  </si>
  <si>
    <t xml:space="preserve">CONSEJO SECCIONAL DE LA JUDICATURA DE LA GUAJIRA </t>
  </si>
  <si>
    <t>CONSEJO SECCIONAL DE LA JUDICATURA DE LA GUAJIRA</t>
  </si>
  <si>
    <t>16 JULIO DE 2023</t>
  </si>
  <si>
    <t xml:space="preserve">1-Esta actividad se realiza dentro del cumplimiento del Acuerdo PCSJA21-11207 de 2021, la Corporación verifica la estadística reportada por el año 2022, por parte de los servidores judiciales de la Seccional, en el que se estudian los posibles errores en el reporte de la información estadística que es el insumo para calificar el factor de eficiencia, esto con el fin de minimizar los errores y que estos afecten la evaluación del servidor.                                                                                                                                    2-La consolidación del factor calidad se realiza por matriz excel la que se encuentra formulada para que arroje los resultados de la calificación del factor calidad. Con la realización de estas actividades, no se ha generado el riesgo de inexactitud en la calificación </t>
  </si>
  <si>
    <t>Durante este trimestre se dieron varias actividades, que son importante evaluarlas en el proximo periodo, como quiera que se atendieron 13 solicitudes de reclasisifcación, que serán comunicadas durante el segundo trimestre y se atenderán los recursos que presenten los participantes, así como la actualización de los registros de elegibles, que es la información base para la conformación de relaciones por aspirantes por sede y listas de candidatos. En el periodo de evaluación del riesgo no se ha presentado el riesgo. La información se puede  verificar en el micrositio del Consejo Seccional - Pestaña de concurso</t>
  </si>
  <si>
    <t>Las solicitudes de traslado fueorn evaluadas conforme al Acuerdo PCSJA17-10757 de 2017, modificado por Acuerdo No. PCSJA21-11956 de 2021.  Así las cosas, el riesgo de inconsistencias en conceptos de traslados, no se ha materializado debido a los controles aplicados.</t>
  </si>
  <si>
    <t xml:space="preserve">En el periodo de evaluación no se ha configurado el el riesgo, dado que se realoiza el acompañamiento de los servidores judiciales para el reporte de la información estadísticas, de verifican y autorizan las novedades de ajustes al inventario inicial.   De otra parte, se adelantó el trámite del artículo 29 del Acuerdo No. PSAA16-10618 de 2016, con el fin de completar las 12 calificaciones por funcionario para obtener el factor calidad
</t>
  </si>
  <si>
    <t>Con la expedición de las resoluciones de la reclasificación, se atendieron las incosistencias que se presentaron, asignandoles la puntuacion correspondiente en cada caso. El primer dìa habil de cada mes son publicadas las vacantes de empleados para la  opciones de sede, cumpliendo con la normatividad aplicable a los procesos de selección. De esta manera, el riesgo de se ha mitigado</t>
  </si>
  <si>
    <t>Dentro del procedimiento de traslados se atendieron 12 solicitudes correspondiente al primer semestre, de conformidad con el acuerdo reglamentario, esto es el PCSJA17-10754 de 2017 y PCSJA21-10956 de 2021, encontrandose todos en firme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</si>
</sst>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rgb="FFF2F2F2"/>
      <name val="Azo Sans Medium"/>
    </font>
    <font>
      <sz val="11"/>
      <color rgb="FF004D6D"/>
      <name val="Azo Sans Medium"/>
    </font>
    <font>
      <sz val="11"/>
      <color rgb="FF595959"/>
      <name val="Azo Sans Light"/>
    </font>
    <font>
      <sz val="11"/>
      <color rgb="FF000000"/>
      <name val="Azo Sans Medium"/>
    </font>
    <font>
      <sz val="12"/>
      <color theme="0"/>
      <name val="Azo Sans Medium"/>
    </font>
    <font>
      <sz val="12"/>
      <color rgb="FF004D6D"/>
      <name val="Azo Sans Medium"/>
    </font>
    <font>
      <sz val="12"/>
      <name val="Azo Sans Light"/>
    </font>
    <font>
      <sz val="12"/>
      <color theme="1"/>
      <name val="Azo Sans Light"/>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CCFF99"/>
        <bgColor indexed="64"/>
      </patternFill>
    </fill>
    <fill>
      <patternFill patternType="solid">
        <fgColor rgb="FF0084B6"/>
        <bgColor rgb="FF000000"/>
      </patternFill>
    </fill>
    <fill>
      <patternFill patternType="solid">
        <fgColor rgb="FF4DC0E3"/>
        <bgColor rgb="FF000000"/>
      </patternFill>
    </fill>
    <fill>
      <patternFill patternType="solid">
        <fgColor rgb="FFFFFFFF"/>
        <bgColor rgb="FF000000"/>
      </patternFill>
    </fill>
    <fill>
      <patternFill patternType="solid">
        <fgColor rgb="FF0084B6"/>
        <bgColor indexed="64"/>
      </patternFill>
    </fill>
    <fill>
      <patternFill patternType="solid">
        <fgColor rgb="FF4DC0E3"/>
        <bgColor indexed="64"/>
      </patternFill>
    </fill>
  </fills>
  <borders count="11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style="dotted">
        <color rgb="FF4DC0E3"/>
      </left>
      <right style="dotted">
        <color rgb="FF4DC0E3"/>
      </right>
      <top/>
      <bottom style="dotted">
        <color rgb="FF4DC0E3"/>
      </bottom>
      <diagonal/>
    </border>
    <border>
      <left/>
      <right style="dotted">
        <color rgb="FF4DC0E3"/>
      </right>
      <top/>
      <bottom style="dotted">
        <color rgb="FF4DC0E3"/>
      </bottom>
      <diagonal/>
    </border>
    <border>
      <left style="dotted">
        <color rgb="FF4DC0E3"/>
      </left>
      <right style="dotted">
        <color rgb="FF4DC0E3"/>
      </right>
      <top/>
      <bottom/>
      <diagonal/>
    </border>
    <border>
      <left/>
      <right style="dotted">
        <color rgb="FF4DC0E3"/>
      </right>
      <top/>
      <bottom/>
      <diagonal/>
    </border>
    <border>
      <left style="hair">
        <color rgb="FF4DC0E3"/>
      </left>
      <right style="hair">
        <color rgb="FF4DC0E3"/>
      </right>
      <top style="hair">
        <color rgb="FF4DC0E3"/>
      </top>
      <bottom style="hair">
        <color rgb="FF4DC0E3"/>
      </bottom>
      <diagonal/>
    </border>
  </borders>
  <cellStyleXfs count="3">
    <xf numFmtId="0" fontId="0" fillId="0" borderId="0"/>
    <xf numFmtId="0" fontId="8" fillId="0" borderId="0"/>
    <xf numFmtId="0" fontId="14" fillId="0" borderId="0"/>
  </cellStyleXfs>
  <cellXfs count="50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0" borderId="0" xfId="0" applyFont="1" applyProtection="1">
      <protection locked="0"/>
    </xf>
    <xf numFmtId="0" fontId="56"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xf numFmtId="0" fontId="7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8" fillId="0" borderId="88" xfId="0" applyFont="1" applyBorder="1" applyAlignment="1" applyProtection="1">
      <alignment horizontal="left" vertical="top" wrapText="1"/>
      <protection locked="0"/>
    </xf>
    <xf numFmtId="0" fontId="58" fillId="0" borderId="13" xfId="0" applyFont="1" applyBorder="1" applyAlignment="1" applyProtection="1">
      <alignment horizontal="left" vertical="top" wrapText="1"/>
      <protection locked="0"/>
    </xf>
    <xf numFmtId="0" fontId="58" fillId="0" borderId="65" xfId="0" applyFont="1" applyBorder="1" applyAlignment="1" applyProtection="1">
      <alignment horizontal="left" vertical="top" wrapText="1"/>
      <protection locked="0"/>
    </xf>
    <xf numFmtId="0" fontId="58"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22"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3" fillId="23" borderId="0" xfId="0" applyFont="1" applyFill="1"/>
    <xf numFmtId="0" fontId="32" fillId="3" borderId="0" xfId="0" applyFont="1" applyFill="1" applyAlignment="1" applyProtection="1">
      <alignment vertical="center"/>
      <protection locked="0"/>
    </xf>
    <xf numFmtId="0" fontId="77" fillId="3" borderId="0" xfId="0" applyFont="1" applyFill="1" applyAlignment="1" applyProtection="1">
      <alignment horizontal="center" vertical="center"/>
      <protection locked="0"/>
    </xf>
    <xf numFmtId="0" fontId="73" fillId="3" borderId="0" xfId="0" applyFont="1" applyFill="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79" fillId="4" borderId="92" xfId="0" applyFont="1" applyFill="1" applyBorder="1" applyAlignment="1" applyProtection="1">
      <alignment horizontal="center" vertical="center" wrapText="1"/>
      <protection locked="0"/>
    </xf>
    <xf numFmtId="0" fontId="58" fillId="25" borderId="13" xfId="0" applyFont="1" applyFill="1" applyBorder="1" applyAlignment="1" applyProtection="1">
      <alignment vertical="top" wrapText="1"/>
      <protection locked="0"/>
    </xf>
    <xf numFmtId="0" fontId="58" fillId="25" borderId="13" xfId="0" applyFont="1" applyFill="1" applyBorder="1" applyAlignment="1" applyProtection="1">
      <alignment horizontal="left" vertical="top" wrapText="1"/>
      <protection locked="0"/>
    </xf>
    <xf numFmtId="0" fontId="32" fillId="0" borderId="13" xfId="0" applyFont="1" applyBorder="1" applyAlignment="1">
      <alignment vertical="center" wrapText="1"/>
    </xf>
    <xf numFmtId="0" fontId="58" fillId="0" borderId="82" xfId="0" applyFont="1" applyBorder="1" applyAlignment="1" applyProtection="1">
      <alignment horizontal="left" vertical="top" wrapText="1"/>
      <protection locked="0"/>
    </xf>
    <xf numFmtId="0" fontId="32" fillId="0" borderId="13" xfId="0" applyFont="1" applyBorder="1" applyAlignment="1">
      <alignment wrapText="1"/>
    </xf>
    <xf numFmtId="0" fontId="55" fillId="0" borderId="0" xfId="0" applyFont="1" applyAlignment="1" applyProtection="1">
      <alignment horizontal="center" vertical="center"/>
      <protection locked="0"/>
    </xf>
    <xf numFmtId="0" fontId="8" fillId="0" borderId="0" xfId="0" applyFont="1" applyAlignment="1">
      <alignment vertical="center"/>
    </xf>
    <xf numFmtId="0" fontId="8" fillId="0" borderId="0" xfId="0" applyFont="1"/>
    <xf numFmtId="0" fontId="8" fillId="0" borderId="0" xfId="0" applyFont="1" applyAlignment="1">
      <alignment horizontal="justify" vertical="center" wrapText="1"/>
    </xf>
    <xf numFmtId="0" fontId="0" fillId="0" borderId="0" xfId="0" applyAlignment="1">
      <alignment vertical="center"/>
    </xf>
    <xf numFmtId="0" fontId="53" fillId="0" borderId="0" xfId="0" applyFont="1" applyAlignment="1">
      <alignment horizontal="left" vertical="center"/>
    </xf>
    <xf numFmtId="0" fontId="54" fillId="0" borderId="0" xfId="0" applyFont="1" applyAlignment="1">
      <alignment horizontal="center" vertical="center" wrapText="1"/>
    </xf>
    <xf numFmtId="0" fontId="53" fillId="0" borderId="0" xfId="0" applyFont="1" applyAlignment="1">
      <alignment horizontal="center" vertical="center" wrapText="1"/>
    </xf>
    <xf numFmtId="0" fontId="84" fillId="27" borderId="109" xfId="0" applyFont="1" applyFill="1" applyBorder="1" applyAlignment="1">
      <alignment wrapText="1" readingOrder="1"/>
    </xf>
    <xf numFmtId="0" fontId="84" fillId="27" borderId="110" xfId="0" applyFont="1" applyFill="1" applyBorder="1" applyAlignment="1">
      <alignment wrapText="1" readingOrder="1"/>
    </xf>
    <xf numFmtId="0" fontId="85" fillId="28" borderId="110" xfId="0" applyFont="1" applyFill="1" applyBorder="1" applyAlignment="1">
      <alignment wrapText="1" readingOrder="1"/>
    </xf>
    <xf numFmtId="0" fontId="85" fillId="28" borderId="110" xfId="0" applyFont="1" applyFill="1" applyBorder="1" applyAlignment="1">
      <alignment wrapText="1"/>
    </xf>
    <xf numFmtId="0" fontId="84" fillId="0" borderId="109" xfId="0" applyFont="1" applyBorder="1" applyAlignment="1">
      <alignment wrapText="1" readingOrder="1"/>
    </xf>
    <xf numFmtId="0" fontId="85" fillId="0" borderId="110" xfId="0" applyFont="1" applyBorder="1" applyAlignment="1">
      <alignment wrapText="1" readingOrder="1"/>
    </xf>
    <xf numFmtId="0" fontId="85" fillId="0" borderId="110" xfId="0" applyFont="1" applyBorder="1" applyAlignment="1">
      <alignment wrapText="1"/>
    </xf>
    <xf numFmtId="0" fontId="86" fillId="28" borderId="0" xfId="0" applyFont="1" applyFill="1"/>
    <xf numFmtId="0" fontId="85" fillId="28" borderId="109" xfId="0" applyFont="1" applyFill="1" applyBorder="1" applyAlignment="1">
      <alignment wrapText="1" readingOrder="1"/>
    </xf>
    <xf numFmtId="0" fontId="85" fillId="28" borderId="108" xfId="0" applyFont="1" applyFill="1" applyBorder="1" applyAlignment="1">
      <alignment wrapText="1" readingOrder="1"/>
    </xf>
    <xf numFmtId="0" fontId="85" fillId="28" borderId="110" xfId="0" applyFont="1" applyFill="1" applyBorder="1"/>
    <xf numFmtId="0" fontId="85" fillId="28" borderId="109" xfId="0" applyFont="1" applyFill="1" applyBorder="1" applyAlignment="1">
      <alignment wrapText="1"/>
    </xf>
    <xf numFmtId="0" fontId="85" fillId="28" borderId="108" xfId="0" applyFont="1" applyFill="1" applyBorder="1"/>
    <xf numFmtId="0" fontId="85" fillId="28" borderId="112" xfId="0" applyFont="1" applyFill="1" applyBorder="1" applyAlignment="1">
      <alignment wrapText="1" readingOrder="1"/>
    </xf>
    <xf numFmtId="0" fontId="85" fillId="28" borderId="112" xfId="0" applyFont="1" applyFill="1" applyBorder="1" applyAlignment="1">
      <alignment wrapText="1"/>
    </xf>
    <xf numFmtId="0" fontId="85" fillId="28" borderId="112" xfId="0" applyFont="1" applyFill="1" applyBorder="1"/>
    <xf numFmtId="0" fontId="88" fillId="30" borderId="113" xfId="0" applyFont="1" applyFill="1" applyBorder="1" applyAlignment="1">
      <alignment horizontal="center" vertical="center"/>
    </xf>
    <xf numFmtId="0" fontId="88" fillId="5" borderId="113" xfId="0" applyFont="1" applyFill="1" applyBorder="1" applyAlignment="1">
      <alignment horizontal="center" vertical="center"/>
    </xf>
    <xf numFmtId="0" fontId="88" fillId="5" borderId="113" xfId="0" applyFont="1" applyFill="1" applyBorder="1" applyAlignment="1">
      <alignment vertical="center" wrapText="1"/>
    </xf>
    <xf numFmtId="0" fontId="88" fillId="3" borderId="113" xfId="0" applyFont="1" applyFill="1" applyBorder="1" applyAlignment="1">
      <alignment horizontal="left" vertical="top" wrapText="1"/>
    </xf>
    <xf numFmtId="0" fontId="89" fillId="3" borderId="113" xfId="0" applyFont="1" applyFill="1" applyBorder="1" applyAlignment="1">
      <alignment horizontal="center" vertical="center" wrapText="1"/>
    </xf>
    <xf numFmtId="0" fontId="90" fillId="3" borderId="113" xfId="0" applyFont="1" applyFill="1" applyBorder="1" applyAlignment="1">
      <alignment horizontal="center" vertical="center" wrapText="1"/>
    </xf>
    <xf numFmtId="0" fontId="90" fillId="3" borderId="113" xfId="0" applyFont="1" applyFill="1" applyBorder="1" applyAlignment="1">
      <alignment horizontal="left" vertical="center"/>
    </xf>
    <xf numFmtId="0" fontId="88" fillId="0" borderId="113" xfId="0" applyFont="1" applyBorder="1" applyAlignment="1">
      <alignment vertical="top" wrapText="1"/>
    </xf>
    <xf numFmtId="0" fontId="89" fillId="3" borderId="113" xfId="0" applyFont="1" applyFill="1" applyBorder="1" applyAlignment="1">
      <alignment horizontal="center" vertical="center"/>
    </xf>
    <xf numFmtId="0" fontId="90" fillId="3" borderId="113" xfId="0" applyFont="1" applyFill="1" applyBorder="1" applyAlignment="1">
      <alignment horizontal="center" vertical="center"/>
    </xf>
    <xf numFmtId="0" fontId="88" fillId="3" borderId="113" xfId="0" applyFont="1" applyFill="1" applyBorder="1" applyAlignment="1">
      <alignment horizontal="left" vertical="center" wrapText="1"/>
    </xf>
    <xf numFmtId="0" fontId="88" fillId="0" borderId="113" xfId="0" applyFont="1" applyBorder="1" applyAlignment="1">
      <alignment horizontal="left" vertical="center" wrapText="1"/>
    </xf>
    <xf numFmtId="0" fontId="90" fillId="0" borderId="113" xfId="0" applyFont="1" applyBorder="1" applyAlignment="1">
      <alignment horizontal="left" vertical="center"/>
    </xf>
    <xf numFmtId="0" fontId="55" fillId="0" borderId="0" xfId="0" applyFont="1" applyAlignment="1" applyProtection="1">
      <alignment horizontal="center" vertical="center"/>
      <protection locked="0"/>
    </xf>
    <xf numFmtId="0" fontId="83" fillId="26" borderId="106" xfId="0" applyFont="1" applyFill="1" applyBorder="1" applyAlignment="1">
      <alignment horizontal="center" wrapText="1" readingOrder="1"/>
    </xf>
    <xf numFmtId="0" fontId="83" fillId="26" borderId="107" xfId="0" applyFont="1" applyFill="1" applyBorder="1" applyAlignment="1">
      <alignment horizontal="center" wrapText="1" readingOrder="1"/>
    </xf>
    <xf numFmtId="0" fontId="83" fillId="26" borderId="108" xfId="0" applyFont="1" applyFill="1" applyBorder="1" applyAlignment="1">
      <alignment horizontal="center" wrapText="1" readingOrder="1"/>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4" fillId="28" borderId="111" xfId="0" applyFont="1" applyFill="1" applyBorder="1" applyAlignment="1">
      <alignment wrapText="1" readingOrder="1"/>
    </xf>
    <xf numFmtId="0" fontId="84" fillId="28" borderId="109" xfId="0" applyFont="1" applyFill="1" applyBorder="1" applyAlignment="1">
      <alignment wrapText="1" readingOrder="1"/>
    </xf>
    <xf numFmtId="0" fontId="84" fillId="0" borderId="111" xfId="0" applyFont="1" applyBorder="1" applyAlignment="1">
      <alignment wrapText="1" readingOrder="1"/>
    </xf>
    <xf numFmtId="0" fontId="84" fillId="0" borderId="109" xfId="0" applyFont="1" applyBorder="1" applyAlignment="1">
      <alignment wrapText="1" readingOrder="1"/>
    </xf>
    <xf numFmtId="0" fontId="83" fillId="26" borderId="106" xfId="0" applyFont="1" applyFill="1" applyBorder="1" applyAlignment="1">
      <alignment wrapText="1" readingOrder="1"/>
    </xf>
    <xf numFmtId="0" fontId="83" fillId="26" borderId="107" xfId="0" applyFont="1" applyFill="1" applyBorder="1" applyAlignment="1">
      <alignment wrapText="1" readingOrder="1"/>
    </xf>
    <xf numFmtId="0" fontId="83" fillId="26" borderId="108" xfId="0" applyFont="1" applyFill="1" applyBorder="1" applyAlignment="1">
      <alignment wrapText="1" readingOrder="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7" fillId="29" borderId="113" xfId="0" applyFont="1" applyFill="1" applyBorder="1" applyAlignment="1">
      <alignment horizontal="center"/>
    </xf>
    <xf numFmtId="0" fontId="88" fillId="30" borderId="113" xfId="0" applyFont="1" applyFill="1" applyBorder="1" applyAlignment="1">
      <alignment horizontal="center" vertical="center" wrapText="1"/>
    </xf>
    <xf numFmtId="0" fontId="88" fillId="30" borderId="113" xfId="0" applyFont="1" applyFill="1" applyBorder="1" applyAlignment="1">
      <alignment horizontal="center" vertical="center"/>
    </xf>
    <xf numFmtId="0" fontId="50" fillId="0" borderId="0" xfId="0" applyFont="1" applyAlignment="1">
      <alignment horizontal="center" vertical="center" wrapText="1"/>
    </xf>
    <xf numFmtId="0" fontId="51" fillId="0" borderId="0" xfId="0" applyFont="1" applyAlignment="1">
      <alignment horizontal="center" vertical="center"/>
    </xf>
    <xf numFmtId="0" fontId="52" fillId="4" borderId="79" xfId="0" applyFont="1" applyFill="1" applyBorder="1" applyAlignment="1">
      <alignment horizontal="center" vertical="center"/>
    </xf>
    <xf numFmtId="0" fontId="52" fillId="4" borderId="80" xfId="0" applyFont="1" applyFill="1" applyBorder="1" applyAlignment="1">
      <alignment horizontal="center" vertical="center"/>
    </xf>
    <xf numFmtId="0" fontId="52" fillId="4" borderId="81" xfId="0" applyFont="1" applyFill="1" applyBorder="1" applyAlignment="1">
      <alignment horizontal="center" vertical="center"/>
    </xf>
    <xf numFmtId="0" fontId="50" fillId="0" borderId="0" xfId="0" applyFont="1" applyAlignment="1">
      <alignment horizontal="center" wrapText="1"/>
    </xf>
    <xf numFmtId="0" fontId="51" fillId="0" borderId="0" xfId="0" applyFont="1" applyAlignment="1">
      <alignment horizont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wrapText="1"/>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20"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6" fillId="24" borderId="70" xfId="0" applyFont="1" applyFill="1" applyBorder="1" applyAlignment="1">
      <alignment horizontal="center" vertical="center" wrapText="1" readingOrder="1"/>
    </xf>
    <xf numFmtId="0" fontId="76" fillId="24" borderId="71" xfId="0" applyFont="1" applyFill="1" applyBorder="1" applyAlignment="1">
      <alignment horizontal="center" vertical="center" wrapText="1" readingOrder="1"/>
    </xf>
    <xf numFmtId="0" fontId="76" fillId="24" borderId="73" xfId="0" applyFont="1" applyFill="1" applyBorder="1" applyAlignment="1">
      <alignment horizontal="center" vertical="center" wrapText="1" readingOrder="1"/>
    </xf>
    <xf numFmtId="0" fontId="76" fillId="24" borderId="0" xfId="0" applyFont="1" applyFill="1" applyAlignment="1">
      <alignment horizontal="center" vertical="center" wrapText="1" readingOrder="1"/>
    </xf>
    <xf numFmtId="0" fontId="76" fillId="24" borderId="74" xfId="0" applyFont="1" applyFill="1" applyBorder="1" applyAlignment="1">
      <alignment horizontal="center" vertical="center" wrapText="1" readingOrder="1"/>
    </xf>
    <xf numFmtId="0" fontId="76" fillId="24" borderId="75" xfId="0" applyFont="1" applyFill="1" applyBorder="1" applyAlignment="1">
      <alignment horizontal="center" vertical="center" wrapText="1" readingOrder="1"/>
    </xf>
    <xf numFmtId="0" fontId="76" fillId="24" borderId="76" xfId="0" applyFont="1" applyFill="1" applyBorder="1" applyAlignment="1">
      <alignment horizontal="center" vertical="center" wrapText="1" readingOrder="1"/>
    </xf>
    <xf numFmtId="0" fontId="76"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25" borderId="82" xfId="0" applyFill="1" applyBorder="1" applyAlignment="1">
      <alignment horizontal="center" vertical="center" wrapText="1"/>
    </xf>
    <xf numFmtId="0" fontId="0" fillId="25" borderId="78" xfId="0" applyFill="1" applyBorder="1" applyAlignment="1">
      <alignment horizontal="center" vertical="center" wrapText="1"/>
    </xf>
    <xf numFmtId="0" fontId="0" fillId="25" borderId="60" xfId="0" applyFill="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14" fontId="0" fillId="0" borderId="84" xfId="0" applyNumberFormat="1" applyBorder="1" applyAlignment="1">
      <alignment horizontal="center" vertical="center" wrapText="1"/>
    </xf>
    <xf numFmtId="0" fontId="0" fillId="0" borderId="86" xfId="0" applyBorder="1" applyAlignment="1">
      <alignment horizontal="center" vertical="center" wrapText="1"/>
    </xf>
    <xf numFmtId="0" fontId="0" fillId="3" borderId="13" xfId="0" applyFill="1" applyBorder="1" applyAlignment="1">
      <alignment horizontal="center" vertical="center" wrapText="1"/>
    </xf>
    <xf numFmtId="0" fontId="68" fillId="0" borderId="82" xfId="0" applyFont="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lignment horizontal="left" wrapText="1"/>
    </xf>
    <xf numFmtId="0" fontId="32" fillId="0" borderId="78" xfId="0" applyFont="1" applyBorder="1" applyAlignment="1">
      <alignment horizontal="left" wrapText="1"/>
    </xf>
    <xf numFmtId="0" fontId="32" fillId="0" borderId="101" xfId="0" applyFont="1" applyBorder="1" applyAlignment="1">
      <alignment horizontal="left"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4" fontId="32" fillId="0" borderId="98" xfId="0" applyNumberFormat="1" applyFont="1" applyBorder="1" applyAlignment="1">
      <alignment horizontal="center"/>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2"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73" fillId="23" borderId="102" xfId="0" applyFont="1" applyFill="1" applyBorder="1" applyAlignment="1">
      <alignment horizontal="center"/>
    </xf>
    <xf numFmtId="0" fontId="73" fillId="23" borderId="103" xfId="0" applyFont="1" applyFill="1" applyBorder="1" applyAlignment="1">
      <alignment horizontal="center"/>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98" xfId="0" applyNumberFormat="1" applyFont="1" applyBorder="1" applyAlignment="1">
      <alignment horizontal="center" vertical="center"/>
    </xf>
    <xf numFmtId="1" fontId="78" fillId="0" borderId="78" xfId="0" applyNumberFormat="1" applyFont="1" applyBorder="1" applyAlignment="1">
      <alignment horizontal="center" vertical="center"/>
    </xf>
    <xf numFmtId="1" fontId="78" fillId="0" borderId="101" xfId="0" applyNumberFormat="1" applyFont="1" applyBorder="1" applyAlignment="1">
      <alignment horizontal="center" vertical="center"/>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78" xfId="0" applyFont="1" applyBorder="1" applyAlignment="1">
      <alignment horizontal="left"/>
    </xf>
    <xf numFmtId="0" fontId="32" fillId="0" borderId="101" xfId="0" applyFont="1" applyBorder="1" applyAlignment="1">
      <alignment horizontal="left"/>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1013">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C000"/>
        </patternFill>
      </fill>
    </dxf>
    <dxf>
      <font>
        <color theme="1"/>
      </font>
      <fill>
        <patternFill>
          <bgColor rgb="FF00B050"/>
        </patternFill>
      </fill>
    </dxf>
    <dxf>
      <fill>
        <patternFill>
          <bgColor rgb="FFFFFF00"/>
        </patternFill>
      </fill>
    </dxf>
    <dxf>
      <fill>
        <patternFill>
          <bgColor rgb="FFFF0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C000"/>
        </patternFill>
      </fill>
    </dxf>
    <dxf>
      <font>
        <color theme="1"/>
      </font>
      <fill>
        <patternFill>
          <bgColor rgb="FF00B050"/>
        </patternFill>
      </fill>
    </dxf>
    <dxf>
      <fill>
        <patternFill>
          <bgColor rgb="FFFFFF00"/>
        </patternFill>
      </fill>
    </dxf>
    <dxf>
      <fill>
        <patternFill>
          <bgColor rgb="FFFF0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C000"/>
        </patternFill>
      </fill>
    </dxf>
    <dxf>
      <font>
        <color theme="1"/>
      </font>
      <fill>
        <patternFill>
          <bgColor rgb="FF00B050"/>
        </patternFill>
      </fill>
    </dxf>
    <dxf>
      <fill>
        <patternFill>
          <bgColor rgb="FFFFFF00"/>
        </patternFill>
      </fill>
    </dxf>
    <dxf>
      <fill>
        <patternFill>
          <bgColor rgb="FFFF0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92D050"/>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auto="1"/>
      </font>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7" tint="0.59996337778862885"/>
        </patternFill>
      </fill>
    </dxf>
    <dxf>
      <fill>
        <patternFill>
          <bgColor rgb="FF92D050"/>
        </patternFill>
      </fill>
    </dxf>
    <dxf>
      <fill>
        <patternFill>
          <bgColor theme="9"/>
        </patternFill>
      </fill>
    </dxf>
    <dxf>
      <fill>
        <patternFill>
          <bgColor theme="9"/>
        </patternFill>
      </fill>
    </dxf>
    <dxf>
      <fill>
        <patternFill>
          <bgColor rgb="FF00B050"/>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auto="1"/>
      </font>
    </dxf>
    <dxf>
      <fill>
        <patternFill>
          <bgColor theme="7" tint="0.39994506668294322"/>
        </patternFill>
      </fill>
    </dxf>
    <dxf>
      <font>
        <color rgb="FF9C0006"/>
      </font>
      <fill>
        <patternFill>
          <bgColor rgb="FFFFC7CE"/>
        </patternFill>
      </fill>
    </dxf>
    <dxf>
      <font>
        <color theme="1"/>
      </font>
    </dxf>
    <dxf>
      <fill>
        <patternFill>
          <bgColor theme="9"/>
        </patternFill>
      </fill>
    </dxf>
    <dxf>
      <font>
        <color theme="1"/>
      </font>
      <fill>
        <patternFill>
          <bgColor rgb="FFFFC00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auto="1"/>
      </font>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7.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299EE1CF-B308-424A-8E94-B847AB08BC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685799" cy="552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FB3ADE89-8690-411E-B549-CE72681016D7}"/>
            </a:ext>
          </a:extLst>
        </xdr:cNvPr>
        <xdr:cNvSpPr txBox="1"/>
      </xdr:nvSpPr>
      <xdr:spPr>
        <a:xfrm>
          <a:off x="3571875" y="57150"/>
          <a:ext cx="0"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1D1B6400-5DD2-4456-844F-43A83F294153}"/>
            </a:ext>
          </a:extLst>
        </xdr:cNvPr>
        <xdr:cNvGrpSpPr>
          <a:grpSpLocks/>
        </xdr:cNvGrpSpPr>
      </xdr:nvGrpSpPr>
      <xdr:grpSpPr bwMode="auto">
        <a:xfrm>
          <a:off x="8322049" y="437590"/>
          <a:ext cx="2886074" cy="228039"/>
          <a:chOff x="2381" y="720"/>
          <a:chExt cx="3154" cy="65"/>
        </a:xfrm>
      </xdr:grpSpPr>
      <xdr:pic>
        <xdr:nvPicPr>
          <xdr:cNvPr id="5" name="6 Imagen">
            <a:extLst>
              <a:ext uri="{FF2B5EF4-FFF2-40B4-BE49-F238E27FC236}">
                <a16:creationId xmlns:a16="http://schemas.microsoft.com/office/drawing/2014/main" id="{AD06A7C9-9FE5-4B99-B359-6AF0B9104DC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284079E-D240-49EB-AF2F-F0D576EA350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66011"/>
    <xdr:pic>
      <xdr:nvPicPr>
        <xdr:cNvPr id="7" name="Imagen 6">
          <a:extLst>
            <a:ext uri="{FF2B5EF4-FFF2-40B4-BE49-F238E27FC236}">
              <a16:creationId xmlns:a16="http://schemas.microsoft.com/office/drawing/2014/main" id="{5575BECB-2E91-4FA0-A161-CB15F78637E0}"/>
            </a:ext>
          </a:extLst>
        </xdr:cNvPr>
        <xdr:cNvPicPr>
          <a:picLocks noChangeAspect="1"/>
        </xdr:cNvPicPr>
      </xdr:nvPicPr>
      <xdr:blipFill>
        <a:blip xmlns:r="http://schemas.openxmlformats.org/officeDocument/2006/relationships" r:embed="rId4"/>
        <a:stretch>
          <a:fillRect/>
        </a:stretch>
      </xdr:blipFill>
      <xdr:spPr>
        <a:xfrm>
          <a:off x="3571875" y="428625"/>
          <a:ext cx="1533526" cy="266011"/>
        </a:xfrm>
        <a:prstGeom prst="rect">
          <a:avLst/>
        </a:prstGeom>
      </xdr:spPr>
    </xdr:pic>
    <xdr:clientData/>
  </xdr:one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89A7625-653A-4BBF-9B08-4FE6B2AC42BE}"/>
            </a:ext>
          </a:extLst>
        </xdr:cNvPr>
        <xdr:cNvSpPr txBox="1"/>
      </xdr:nvSpPr>
      <xdr:spPr>
        <a:xfrm>
          <a:off x="4013835" y="190119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45A7C6C-F5CD-4E85-B344-6A1D57EBDF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C21EF86-A991-4BDA-8CA6-316DE0BFB58B}"/>
            </a:ext>
          </a:extLst>
        </xdr:cNvPr>
        <xdr:cNvSpPr txBox="1"/>
      </xdr:nvSpPr>
      <xdr:spPr>
        <a:xfrm>
          <a:off x="7724775" y="38100"/>
          <a:ext cx="1743075" cy="3238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95A448B7-4CBF-48C2-ACCB-C68F178D8C3C}"/>
            </a:ext>
          </a:extLst>
        </xdr:cNvPr>
        <xdr:cNvGrpSpPr>
          <a:grpSpLocks/>
        </xdr:cNvGrpSpPr>
      </xdr:nvGrpSpPr>
      <xdr:grpSpPr bwMode="auto">
        <a:xfrm>
          <a:off x="6573571" y="350539"/>
          <a:ext cx="2886074" cy="73842"/>
          <a:chOff x="2381" y="720"/>
          <a:chExt cx="3154" cy="65"/>
        </a:xfrm>
      </xdr:grpSpPr>
      <xdr:pic>
        <xdr:nvPicPr>
          <xdr:cNvPr id="5" name="6 Imagen">
            <a:extLst>
              <a:ext uri="{FF2B5EF4-FFF2-40B4-BE49-F238E27FC236}">
                <a16:creationId xmlns:a16="http://schemas.microsoft.com/office/drawing/2014/main" id="{5EFBDAED-C011-4AA2-9E58-08B23548296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BBC0DD5A-2099-4496-B078-BC758165532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B4B5B23D-BB5F-4A51-BA90-E653B3D69BBE}"/>
            </a:ext>
          </a:extLst>
        </xdr:cNvPr>
        <xdr:cNvPicPr>
          <a:picLocks noChangeAspect="1"/>
        </xdr:cNvPicPr>
      </xdr:nvPicPr>
      <xdr:blipFill>
        <a:blip xmlns:r="http://schemas.openxmlformats.org/officeDocument/2006/relationships" r:embed="rId4"/>
        <a:stretch>
          <a:fillRect/>
        </a:stretch>
      </xdr:blipFill>
      <xdr:spPr>
        <a:xfrm>
          <a:off x="7829549" y="24765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BE0601EB-610E-4EFD-8C51-80E4E4534933}"/>
            </a:ext>
          </a:extLst>
        </xdr:cNvPr>
        <xdr:cNvSpPr txBox="1"/>
      </xdr:nvSpPr>
      <xdr:spPr>
        <a:xfrm>
          <a:off x="10005060" y="52006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3</xdr:row>
      <xdr:rowOff>28575</xdr:rowOff>
    </xdr:from>
    <xdr:to>
      <xdr:col>0</xdr:col>
      <xdr:colOff>1666875</xdr:colOff>
      <xdr:row>5</xdr:row>
      <xdr:rowOff>0</xdr:rowOff>
    </xdr:to>
    <xdr:pic>
      <xdr:nvPicPr>
        <xdr:cNvPr id="9" name="18 Imagen" descr="Logo CSJ RGB_01">
          <a:extLst>
            <a:ext uri="{FF2B5EF4-FFF2-40B4-BE49-F238E27FC236}">
              <a16:creationId xmlns:a16="http://schemas.microsoft.com/office/drawing/2014/main" id="{185C3980-269C-4D00-A7D1-5238A37B6E6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3</xdr:row>
      <xdr:rowOff>38100</xdr:rowOff>
    </xdr:from>
    <xdr:to>
      <xdr:col>5</xdr:col>
      <xdr:colOff>2905125</xdr:colOff>
      <xdr:row>4</xdr:row>
      <xdr:rowOff>171449</xdr:rowOff>
    </xdr:to>
    <xdr:sp macro="" textlink="">
      <xdr:nvSpPr>
        <xdr:cNvPr id="10" name="CuadroTexto 4">
          <a:extLst>
            <a:ext uri="{FF2B5EF4-FFF2-40B4-BE49-F238E27FC236}">
              <a16:creationId xmlns:a16="http://schemas.microsoft.com/office/drawing/2014/main" id="{88D0BDC3-9C23-40F4-A2CC-F0A1A72457BC}"/>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4</xdr:row>
      <xdr:rowOff>161925</xdr:rowOff>
    </xdr:from>
    <xdr:to>
      <xdr:col>5</xdr:col>
      <xdr:colOff>2924175</xdr:colOff>
      <xdr:row>5</xdr:row>
      <xdr:rowOff>0</xdr:rowOff>
    </xdr:to>
    <xdr:grpSp>
      <xdr:nvGrpSpPr>
        <xdr:cNvPr id="11" name="Group 8">
          <a:extLst>
            <a:ext uri="{FF2B5EF4-FFF2-40B4-BE49-F238E27FC236}">
              <a16:creationId xmlns:a16="http://schemas.microsoft.com/office/drawing/2014/main" id="{74F8B239-4FA9-4DC8-A6B1-D266C7083431}"/>
            </a:ext>
          </a:extLst>
        </xdr:cNvPr>
        <xdr:cNvGrpSpPr>
          <a:grpSpLocks/>
        </xdr:cNvGrpSpPr>
      </xdr:nvGrpSpPr>
      <xdr:grpSpPr bwMode="auto">
        <a:xfrm>
          <a:off x="6573571" y="1104994"/>
          <a:ext cx="2886074" cy="73843"/>
          <a:chOff x="2381" y="720"/>
          <a:chExt cx="3154" cy="65"/>
        </a:xfrm>
      </xdr:grpSpPr>
      <xdr:pic>
        <xdr:nvPicPr>
          <xdr:cNvPr id="12" name="6 Imagen">
            <a:extLst>
              <a:ext uri="{FF2B5EF4-FFF2-40B4-BE49-F238E27FC236}">
                <a16:creationId xmlns:a16="http://schemas.microsoft.com/office/drawing/2014/main" id="{2E5A36FE-37E7-4CCE-8CD4-1892A698A5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69071C62-6173-46A1-A42D-BD473F63424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4</xdr:row>
      <xdr:rowOff>57150</xdr:rowOff>
    </xdr:from>
    <xdr:to>
      <xdr:col>5</xdr:col>
      <xdr:colOff>2800350</xdr:colOff>
      <xdr:row>5</xdr:row>
      <xdr:rowOff>90079</xdr:rowOff>
    </xdr:to>
    <xdr:pic>
      <xdr:nvPicPr>
        <xdr:cNvPr id="14" name="Imagen 13">
          <a:extLst>
            <a:ext uri="{FF2B5EF4-FFF2-40B4-BE49-F238E27FC236}">
              <a16:creationId xmlns:a16="http://schemas.microsoft.com/office/drawing/2014/main" id="{9DD50127-C150-4B9C-BCE9-3D628B8496F7}"/>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twoCellAnchor>
    <xdr:from>
      <xdr:col>5</xdr:col>
      <xdr:colOff>1162050</xdr:colOff>
      <xdr:row>4</xdr:row>
      <xdr:rowOff>138317</xdr:rowOff>
    </xdr:from>
    <xdr:to>
      <xdr:col>5</xdr:col>
      <xdr:colOff>2905125</xdr:colOff>
      <xdr:row>5</xdr:row>
      <xdr:rowOff>0</xdr:rowOff>
    </xdr:to>
    <xdr:sp macro="" textlink="">
      <xdr:nvSpPr>
        <xdr:cNvPr id="16" name="CuadroTexto 4">
          <a:extLst>
            <a:ext uri="{FF2B5EF4-FFF2-40B4-BE49-F238E27FC236}">
              <a16:creationId xmlns:a16="http://schemas.microsoft.com/office/drawing/2014/main" id="{F93A358F-D8F9-5D4D-9082-31C1AC3680FF}"/>
            </a:ext>
          </a:extLst>
        </xdr:cNvPr>
        <xdr:cNvSpPr txBox="1"/>
      </xdr:nvSpPr>
      <xdr:spPr>
        <a:xfrm>
          <a:off x="8656307" y="1081386"/>
          <a:ext cx="1743075" cy="10059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SIGCA</a:t>
          </a:r>
          <a:endParaRPr lang="es-CO" sz="2000">
            <a:solidFill>
              <a:schemeClr val="accent5">
                <a:lumMod val="75000"/>
              </a:schemeClr>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B1A9980-0181-491E-B444-07D01299955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xlFile://Root/CurrentDir/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012">
      <pivotArea field="1" type="button" dataOnly="0" labelOnly="1" outline="0" axis="axisRow" fieldPosition="1"/>
    </format>
    <format dxfId="1011">
      <pivotArea dataOnly="0" labelOnly="1" outline="0" fieldPosition="0">
        <references count="1">
          <reference field="0" count="1">
            <x v="0"/>
          </reference>
        </references>
      </pivotArea>
    </format>
    <format dxfId="1010">
      <pivotArea dataOnly="0" labelOnly="1" outline="0" fieldPosition="0">
        <references count="1">
          <reference field="0" count="1">
            <x v="1"/>
          </reference>
        </references>
      </pivotArea>
    </format>
    <format dxfId="1009">
      <pivotArea dataOnly="0" labelOnly="1" outline="0" fieldPosition="0">
        <references count="2">
          <reference field="0" count="1" selected="0">
            <x v="0"/>
          </reference>
          <reference field="1" count="5">
            <x v="0"/>
            <x v="6"/>
            <x v="7"/>
            <x v="8"/>
            <x v="9"/>
          </reference>
        </references>
      </pivotArea>
    </format>
    <format dxfId="100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007" dataDxfId="1006">
  <autoFilter ref="B237:C247" xr:uid="{00000000-0009-0000-0100-000001000000}"/>
  <tableColumns count="2">
    <tableColumn id="1" xr3:uid="{00000000-0010-0000-0000-000001000000}" name="Criterios" dataDxfId="1005"/>
    <tableColumn id="2" xr3:uid="{00000000-0010-0000-0000-000002000000}" name="Subcriterios" dataDxfId="100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83"/>
  <sheetViews>
    <sheetView zoomScale="85" zoomScaleNormal="85" workbookViewId="0">
      <selection activeCell="A11" sqref="A11:E11"/>
    </sheetView>
  </sheetViews>
  <sheetFormatPr baseColWidth="10" defaultColWidth="10.7109375" defaultRowHeight="14.25"/>
  <cols>
    <col min="1" max="1" width="44.42578125" style="98" customWidth="1"/>
    <col min="2" max="2" width="15.42578125" style="99" customWidth="1"/>
    <col min="3" max="3" width="39.42578125" style="82" customWidth="1"/>
    <col min="4" max="4" width="24.140625" style="99" customWidth="1"/>
    <col min="5" max="5" width="46.42578125" style="82" customWidth="1"/>
    <col min="6" max="16384" width="10.7109375" style="82"/>
  </cols>
  <sheetData>
    <row r="1" spans="1:8" ht="12.75" customHeight="1">
      <c r="A1" s="91"/>
      <c r="B1" s="235" t="s">
        <v>0</v>
      </c>
      <c r="C1" s="235"/>
      <c r="D1" s="235"/>
      <c r="E1" s="92"/>
      <c r="F1" s="91"/>
      <c r="G1" s="91"/>
      <c r="H1" s="91"/>
    </row>
    <row r="2" spans="1:8" ht="12.75" customHeight="1">
      <c r="A2" s="91"/>
      <c r="B2" s="235" t="s">
        <v>1</v>
      </c>
      <c r="C2" s="235"/>
      <c r="D2" s="235"/>
      <c r="E2" s="92"/>
      <c r="F2" s="91"/>
      <c r="G2" s="91"/>
      <c r="H2" s="91"/>
    </row>
    <row r="3" spans="1:8" ht="12.75" customHeight="1">
      <c r="A3" s="91"/>
      <c r="B3" s="198"/>
      <c r="C3" s="198"/>
      <c r="D3" s="198"/>
      <c r="E3" s="92"/>
      <c r="F3" s="91"/>
      <c r="G3" s="91"/>
      <c r="H3" s="91"/>
    </row>
    <row r="4" spans="1:8" ht="12.75" customHeight="1">
      <c r="A4" s="91"/>
      <c r="B4" s="198"/>
      <c r="C4" s="198"/>
      <c r="D4" s="198"/>
      <c r="E4" s="92"/>
      <c r="F4" s="91"/>
      <c r="G4" s="91"/>
      <c r="H4" s="91"/>
    </row>
    <row r="5" spans="1:8" ht="54.75" customHeight="1">
      <c r="A5" s="93" t="s">
        <v>2</v>
      </c>
      <c r="B5" s="239" t="s">
        <v>599</v>
      </c>
      <c r="C5" s="239"/>
      <c r="D5" s="93" t="s">
        <v>3</v>
      </c>
      <c r="E5" s="146" t="s">
        <v>4</v>
      </c>
    </row>
    <row r="6" spans="1:8" ht="17.100000000000001" customHeight="1">
      <c r="A6" s="88"/>
      <c r="B6" s="89"/>
      <c r="C6" s="89"/>
      <c r="D6" s="88"/>
      <c r="E6" s="87"/>
    </row>
    <row r="7" spans="1:8" ht="54.75" customHeight="1">
      <c r="A7" s="94" t="s">
        <v>5</v>
      </c>
      <c r="B7" s="240" t="s">
        <v>600</v>
      </c>
      <c r="C7" s="240"/>
      <c r="D7" s="240"/>
      <c r="E7" s="240"/>
    </row>
    <row r="8" spans="1:8" ht="13.35" customHeight="1">
      <c r="A8" s="95"/>
      <c r="B8" s="95"/>
      <c r="D8" s="96"/>
      <c r="E8" s="96"/>
    </row>
    <row r="9" spans="1:8" ht="21" customHeight="1">
      <c r="A9" s="95" t="s">
        <v>6</v>
      </c>
      <c r="B9" s="147" t="s">
        <v>7</v>
      </c>
      <c r="C9" s="148"/>
      <c r="D9" s="149"/>
      <c r="E9" s="149"/>
    </row>
    <row r="10" spans="1:8" ht="21" customHeight="1">
      <c r="A10" s="95"/>
      <c r="B10" s="95"/>
      <c r="D10" s="96"/>
      <c r="E10" s="96"/>
    </row>
    <row r="11" spans="1:8" s="97" customFormat="1" ht="12.75" customHeight="1">
      <c r="A11" s="236" t="s">
        <v>8</v>
      </c>
      <c r="B11" s="237"/>
      <c r="C11" s="237"/>
      <c r="D11" s="237"/>
      <c r="E11" s="238"/>
    </row>
    <row r="12" spans="1:8" s="97" customFormat="1" ht="12.75" customHeight="1">
      <c r="A12" s="206" t="s">
        <v>9</v>
      </c>
      <c r="B12" s="207" t="s">
        <v>10</v>
      </c>
      <c r="C12" s="207" t="s">
        <v>11</v>
      </c>
      <c r="D12" s="207" t="s">
        <v>12</v>
      </c>
      <c r="E12" s="207" t="s">
        <v>13</v>
      </c>
    </row>
    <row r="13" spans="1:8" s="200" customFormat="1" ht="99" customHeight="1">
      <c r="A13" s="241" t="s">
        <v>14</v>
      </c>
      <c r="B13" s="208">
        <v>1</v>
      </c>
      <c r="C13" s="209" t="s">
        <v>15</v>
      </c>
      <c r="D13" s="209">
        <v>1</v>
      </c>
      <c r="E13" s="209" t="s">
        <v>16</v>
      </c>
    </row>
    <row r="14" spans="1:8" s="200" customFormat="1" ht="48" customHeight="1">
      <c r="A14" s="242"/>
      <c r="B14" s="208">
        <v>2</v>
      </c>
      <c r="C14" s="209" t="s">
        <v>17</v>
      </c>
      <c r="D14" s="209" t="s">
        <v>18</v>
      </c>
      <c r="E14" s="209" t="s">
        <v>18</v>
      </c>
    </row>
    <row r="15" spans="1:8" s="200" customFormat="1" ht="57">
      <c r="A15" s="243" t="s">
        <v>19</v>
      </c>
      <c r="B15" s="211">
        <v>3</v>
      </c>
      <c r="C15" s="212" t="s">
        <v>20</v>
      </c>
      <c r="D15" s="211">
        <v>2</v>
      </c>
      <c r="E15" s="212" t="s">
        <v>21</v>
      </c>
    </row>
    <row r="16" spans="1:8" s="200" customFormat="1" ht="48" customHeight="1">
      <c r="A16" s="243"/>
      <c r="B16" s="211">
        <v>4</v>
      </c>
      <c r="C16" s="212" t="s">
        <v>22</v>
      </c>
      <c r="D16" s="211" t="s">
        <v>18</v>
      </c>
      <c r="E16" s="212" t="s">
        <v>18</v>
      </c>
    </row>
    <row r="17" spans="1:5" s="200" customFormat="1" ht="48" customHeight="1">
      <c r="A17" s="244"/>
      <c r="B17" s="211">
        <v>5</v>
      </c>
      <c r="C17" s="212" t="s">
        <v>23</v>
      </c>
      <c r="D17" s="211" t="s">
        <v>18</v>
      </c>
      <c r="E17" s="212" t="s">
        <v>18</v>
      </c>
    </row>
    <row r="18" spans="1:5" s="199" customFormat="1" ht="42.75">
      <c r="A18" s="243" t="s">
        <v>24</v>
      </c>
      <c r="B18" s="211">
        <v>6</v>
      </c>
      <c r="C18" s="212" t="s">
        <v>25</v>
      </c>
      <c r="D18" s="211">
        <v>3</v>
      </c>
      <c r="E18" s="209" t="s">
        <v>26</v>
      </c>
    </row>
    <row r="19" spans="1:5" s="200" customFormat="1" ht="48" customHeight="1">
      <c r="A19" s="243"/>
      <c r="B19" s="211">
        <v>7</v>
      </c>
      <c r="C19" s="212" t="s">
        <v>27</v>
      </c>
      <c r="D19" s="211">
        <v>4</v>
      </c>
      <c r="E19" s="209" t="s">
        <v>28</v>
      </c>
    </row>
    <row r="20" spans="1:5" s="200" customFormat="1" ht="60" customHeight="1">
      <c r="A20" s="243"/>
      <c r="B20" s="211">
        <v>8</v>
      </c>
      <c r="C20" s="212" t="s">
        <v>29</v>
      </c>
      <c r="D20" s="211" t="s">
        <v>18</v>
      </c>
      <c r="E20" s="209" t="s">
        <v>18</v>
      </c>
    </row>
    <row r="21" spans="1:5" s="199" customFormat="1" ht="48" customHeight="1">
      <c r="A21" s="243"/>
      <c r="B21" s="211">
        <v>9</v>
      </c>
      <c r="C21" s="212" t="s">
        <v>30</v>
      </c>
      <c r="D21" s="211" t="s">
        <v>18</v>
      </c>
      <c r="E21" s="212" t="s">
        <v>18</v>
      </c>
    </row>
    <row r="22" spans="1:5" s="200" customFormat="1" ht="83.25" customHeight="1">
      <c r="A22" s="243"/>
      <c r="B22" s="211">
        <v>10</v>
      </c>
      <c r="C22" s="212" t="s">
        <v>31</v>
      </c>
      <c r="D22" s="211" t="s">
        <v>18</v>
      </c>
      <c r="E22" s="209" t="s">
        <v>18</v>
      </c>
    </row>
    <row r="23" spans="1:5" s="199" customFormat="1" ht="36" customHeight="1">
      <c r="A23" s="243"/>
      <c r="B23" s="211">
        <v>11</v>
      </c>
      <c r="C23" s="212" t="s">
        <v>32</v>
      </c>
      <c r="D23" s="211" t="s">
        <v>18</v>
      </c>
      <c r="E23" s="212" t="s">
        <v>18</v>
      </c>
    </row>
    <row r="24" spans="1:5" s="200" customFormat="1" ht="84" customHeight="1">
      <c r="A24" s="244"/>
      <c r="B24" s="211">
        <v>12</v>
      </c>
      <c r="C24" s="212" t="s">
        <v>33</v>
      </c>
      <c r="D24" s="211" t="s">
        <v>18</v>
      </c>
      <c r="E24" s="212" t="s">
        <v>18</v>
      </c>
    </row>
    <row r="25" spans="1:5" s="200" customFormat="1" ht="42.75">
      <c r="A25" s="243" t="s">
        <v>34</v>
      </c>
      <c r="B25" s="211">
        <v>13</v>
      </c>
      <c r="C25" s="209" t="s">
        <v>35</v>
      </c>
      <c r="D25" s="208">
        <v>5</v>
      </c>
      <c r="E25" s="209" t="s">
        <v>36</v>
      </c>
    </row>
    <row r="26" spans="1:5" s="199" customFormat="1" ht="48" customHeight="1">
      <c r="A26" s="243"/>
      <c r="B26" s="211">
        <v>14</v>
      </c>
      <c r="C26" s="209" t="s">
        <v>37</v>
      </c>
      <c r="D26" s="208">
        <v>6</v>
      </c>
      <c r="E26" s="209" t="s">
        <v>38</v>
      </c>
    </row>
    <row r="27" spans="1:5" s="199" customFormat="1" ht="36" customHeight="1">
      <c r="A27" s="243"/>
      <c r="B27" s="211">
        <v>15</v>
      </c>
      <c r="C27" s="209" t="s">
        <v>39</v>
      </c>
      <c r="D27" s="208">
        <v>7</v>
      </c>
      <c r="E27" s="209" t="s">
        <v>40</v>
      </c>
    </row>
    <row r="28" spans="1:5" s="200" customFormat="1" ht="72" customHeight="1">
      <c r="A28" s="244"/>
      <c r="B28" s="211">
        <v>16</v>
      </c>
      <c r="C28" s="209" t="s">
        <v>41</v>
      </c>
      <c r="D28" s="208" t="s">
        <v>18</v>
      </c>
      <c r="E28" s="209" t="s">
        <v>18</v>
      </c>
    </row>
    <row r="29" spans="1:5" s="200" customFormat="1" ht="42.75">
      <c r="A29" s="210" t="s">
        <v>42</v>
      </c>
      <c r="B29" s="211">
        <v>17</v>
      </c>
      <c r="C29" s="209" t="s">
        <v>43</v>
      </c>
      <c r="D29" s="208">
        <v>8</v>
      </c>
      <c r="E29" s="209" t="s">
        <v>44</v>
      </c>
    </row>
    <row r="30" spans="1:5" s="200" customFormat="1" ht="84" customHeight="1">
      <c r="A30" s="243" t="s">
        <v>45</v>
      </c>
      <c r="B30" s="211">
        <v>18</v>
      </c>
      <c r="C30" s="208" t="s">
        <v>46</v>
      </c>
      <c r="D30" s="211" t="s">
        <v>18</v>
      </c>
      <c r="E30" s="212" t="s">
        <v>18</v>
      </c>
    </row>
    <row r="31" spans="1:5" s="200" customFormat="1" ht="48" customHeight="1">
      <c r="A31" s="244"/>
      <c r="B31" s="211">
        <v>19</v>
      </c>
      <c r="C31" s="208" t="s">
        <v>47</v>
      </c>
      <c r="D31" s="211" t="s">
        <v>18</v>
      </c>
      <c r="E31" s="212" t="s">
        <v>18</v>
      </c>
    </row>
    <row r="32" spans="1:5" s="200" customFormat="1">
      <c r="A32" s="245" t="s">
        <v>48</v>
      </c>
      <c r="B32" s="246"/>
      <c r="C32" s="246"/>
      <c r="D32" s="246"/>
      <c r="E32" s="247"/>
    </row>
    <row r="33" spans="1:5" s="200" customFormat="1">
      <c r="A33" s="206" t="s">
        <v>9</v>
      </c>
      <c r="B33" s="207" t="s">
        <v>10</v>
      </c>
      <c r="C33" s="207" t="s">
        <v>49</v>
      </c>
      <c r="D33" s="207" t="s">
        <v>12</v>
      </c>
      <c r="E33" s="207" t="s">
        <v>50</v>
      </c>
    </row>
    <row r="34" spans="1:5" s="200" customFormat="1" ht="36" customHeight="1">
      <c r="A34" s="243" t="s">
        <v>51</v>
      </c>
      <c r="B34" s="208">
        <v>1</v>
      </c>
      <c r="C34" s="209" t="s">
        <v>52</v>
      </c>
      <c r="D34" s="208">
        <v>1</v>
      </c>
      <c r="E34" s="209" t="s">
        <v>53</v>
      </c>
    </row>
    <row r="35" spans="1:5" s="200" customFormat="1" ht="88.5" customHeight="1">
      <c r="A35" s="243"/>
      <c r="B35" s="208">
        <v>2</v>
      </c>
      <c r="C35" s="209" t="s">
        <v>54</v>
      </c>
      <c r="D35" s="208">
        <v>2</v>
      </c>
      <c r="E35" s="209" t="s">
        <v>55</v>
      </c>
    </row>
    <row r="36" spans="1:5" s="199" customFormat="1" ht="48" customHeight="1">
      <c r="A36" s="243"/>
      <c r="B36" s="208" t="s">
        <v>18</v>
      </c>
      <c r="C36" s="209" t="s">
        <v>18</v>
      </c>
      <c r="D36" s="208">
        <v>3</v>
      </c>
      <c r="E36" s="209" t="s">
        <v>56</v>
      </c>
    </row>
    <row r="37" spans="1:5" s="199" customFormat="1" ht="60" customHeight="1">
      <c r="A37" s="243"/>
      <c r="B37" s="208" t="s">
        <v>18</v>
      </c>
      <c r="C37" s="209" t="s">
        <v>18</v>
      </c>
      <c r="D37" s="208">
        <v>4</v>
      </c>
      <c r="E37" s="209" t="s">
        <v>57</v>
      </c>
    </row>
    <row r="38" spans="1:5" s="199" customFormat="1" ht="60" customHeight="1">
      <c r="A38" s="243"/>
      <c r="B38" s="208" t="s">
        <v>18</v>
      </c>
      <c r="C38" s="213" t="s">
        <v>18</v>
      </c>
      <c r="D38" s="214">
        <v>5</v>
      </c>
      <c r="E38" s="209" t="s">
        <v>58</v>
      </c>
    </row>
    <row r="39" spans="1:5" s="199" customFormat="1" ht="48" customHeight="1">
      <c r="A39" s="243"/>
      <c r="B39" s="208" t="s">
        <v>18</v>
      </c>
      <c r="C39" s="215" t="s">
        <v>18</v>
      </c>
      <c r="D39" s="208">
        <v>6</v>
      </c>
      <c r="E39" s="209" t="s">
        <v>59</v>
      </c>
    </row>
    <row r="40" spans="1:5" s="200" customFormat="1" ht="48" customHeight="1">
      <c r="A40" s="244"/>
      <c r="B40" s="208" t="s">
        <v>18</v>
      </c>
      <c r="C40" s="208" t="s">
        <v>18</v>
      </c>
      <c r="D40" s="208">
        <v>7</v>
      </c>
      <c r="E40" s="208" t="s">
        <v>60</v>
      </c>
    </row>
    <row r="41" spans="1:5" s="200" customFormat="1" ht="28.5">
      <c r="A41" s="243" t="s">
        <v>61</v>
      </c>
      <c r="B41" s="208">
        <v>3</v>
      </c>
      <c r="C41" s="208" t="s">
        <v>62</v>
      </c>
      <c r="D41" s="208">
        <v>8</v>
      </c>
      <c r="E41" s="208" t="s">
        <v>63</v>
      </c>
    </row>
    <row r="42" spans="1:5" s="200" customFormat="1" ht="12.75" customHeight="1">
      <c r="A42" s="243"/>
      <c r="B42" s="208" t="s">
        <v>18</v>
      </c>
      <c r="C42" s="208" t="s">
        <v>18</v>
      </c>
      <c r="D42" s="208">
        <v>9</v>
      </c>
      <c r="E42" s="208" t="s">
        <v>64</v>
      </c>
    </row>
    <row r="43" spans="1:5" s="200" customFormat="1" ht="60" customHeight="1">
      <c r="A43" s="243"/>
      <c r="B43" s="208" t="s">
        <v>18</v>
      </c>
      <c r="C43" s="208" t="s">
        <v>18</v>
      </c>
      <c r="D43" s="208">
        <v>10</v>
      </c>
      <c r="E43" s="208" t="s">
        <v>65</v>
      </c>
    </row>
    <row r="44" spans="1:5" s="200" customFormat="1" ht="60" customHeight="1">
      <c r="A44" s="244"/>
      <c r="B44" s="208" t="s">
        <v>18</v>
      </c>
      <c r="C44" s="216" t="s">
        <v>18</v>
      </c>
      <c r="D44" s="208">
        <v>11</v>
      </c>
      <c r="E44" s="208" t="s">
        <v>66</v>
      </c>
    </row>
    <row r="45" spans="1:5" s="200" customFormat="1" ht="42.75">
      <c r="A45" s="243" t="s">
        <v>67</v>
      </c>
      <c r="B45" s="208">
        <v>4</v>
      </c>
      <c r="C45" s="209" t="s">
        <v>68</v>
      </c>
      <c r="D45" s="208">
        <v>12</v>
      </c>
      <c r="E45" s="209" t="s">
        <v>69</v>
      </c>
    </row>
    <row r="46" spans="1:5" s="200" customFormat="1" ht="24" customHeight="1">
      <c r="A46" s="243"/>
      <c r="B46" s="208">
        <v>5</v>
      </c>
      <c r="C46" s="209" t="s">
        <v>70</v>
      </c>
      <c r="D46" s="208" t="s">
        <v>18</v>
      </c>
      <c r="E46" s="209" t="s">
        <v>18</v>
      </c>
    </row>
    <row r="47" spans="1:5" s="200" customFormat="1" ht="24" customHeight="1">
      <c r="A47" s="243"/>
      <c r="B47" s="208">
        <v>6</v>
      </c>
      <c r="C47" s="209" t="s">
        <v>71</v>
      </c>
      <c r="D47" s="208">
        <v>13</v>
      </c>
      <c r="E47" s="209" t="s">
        <v>72</v>
      </c>
    </row>
    <row r="48" spans="1:5" s="200" customFormat="1" ht="72" customHeight="1">
      <c r="A48" s="243"/>
      <c r="B48" s="208">
        <v>7</v>
      </c>
      <c r="C48" s="209" t="s">
        <v>73</v>
      </c>
      <c r="D48" s="208">
        <v>14</v>
      </c>
      <c r="E48" s="209" t="s">
        <v>74</v>
      </c>
    </row>
    <row r="49" spans="1:5" s="200" customFormat="1" ht="36" customHeight="1">
      <c r="A49" s="243"/>
      <c r="B49" s="208">
        <v>8</v>
      </c>
      <c r="C49" s="209" t="s">
        <v>75</v>
      </c>
      <c r="D49" s="208">
        <v>15</v>
      </c>
      <c r="E49" s="209" t="s">
        <v>76</v>
      </c>
    </row>
    <row r="50" spans="1:5" s="200" customFormat="1" ht="48" customHeight="1">
      <c r="A50" s="244"/>
      <c r="B50" s="208">
        <v>9</v>
      </c>
      <c r="C50" s="209" t="s">
        <v>77</v>
      </c>
      <c r="D50" s="208">
        <v>16</v>
      </c>
      <c r="E50" s="209" t="s">
        <v>78</v>
      </c>
    </row>
    <row r="51" spans="1:5" s="200" customFormat="1" ht="128.25">
      <c r="A51" s="243" t="s">
        <v>79</v>
      </c>
      <c r="B51" s="208">
        <v>10</v>
      </c>
      <c r="C51" s="209" t="s">
        <v>80</v>
      </c>
      <c r="D51" s="208">
        <v>17</v>
      </c>
      <c r="E51" s="209" t="s">
        <v>81</v>
      </c>
    </row>
    <row r="52" spans="1:5" s="200" customFormat="1" ht="48" customHeight="1">
      <c r="A52" s="243"/>
      <c r="B52" s="208">
        <v>11</v>
      </c>
      <c r="C52" s="209" t="s">
        <v>82</v>
      </c>
      <c r="D52" s="209">
        <v>18</v>
      </c>
      <c r="E52" s="209" t="s">
        <v>83</v>
      </c>
    </row>
    <row r="53" spans="1:5" s="200" customFormat="1" ht="118.5" customHeight="1">
      <c r="A53" s="244"/>
      <c r="B53" s="208">
        <v>12</v>
      </c>
      <c r="C53" s="209" t="s">
        <v>84</v>
      </c>
      <c r="D53" s="209">
        <v>19</v>
      </c>
      <c r="E53" s="209" t="s">
        <v>85</v>
      </c>
    </row>
    <row r="54" spans="1:5" s="200" customFormat="1" ht="57">
      <c r="A54" s="243" t="s">
        <v>86</v>
      </c>
      <c r="B54" s="208">
        <v>13</v>
      </c>
      <c r="C54" s="209" t="s">
        <v>87</v>
      </c>
      <c r="D54" s="209">
        <v>20</v>
      </c>
      <c r="E54" s="209" t="s">
        <v>88</v>
      </c>
    </row>
    <row r="55" spans="1:5" s="199" customFormat="1" ht="36" customHeight="1">
      <c r="A55" s="243"/>
      <c r="B55" s="208">
        <v>14</v>
      </c>
      <c r="C55" s="209" t="s">
        <v>89</v>
      </c>
      <c r="D55" s="209">
        <v>21</v>
      </c>
      <c r="E55" s="209" t="s">
        <v>90</v>
      </c>
    </row>
    <row r="56" spans="1:5" s="199" customFormat="1" ht="48" customHeight="1">
      <c r="A56" s="243"/>
      <c r="B56" s="208">
        <v>15</v>
      </c>
      <c r="C56" s="209" t="s">
        <v>91</v>
      </c>
      <c r="D56" s="209" t="s">
        <v>18</v>
      </c>
      <c r="E56" s="209" t="s">
        <v>18</v>
      </c>
    </row>
    <row r="57" spans="1:5" s="199" customFormat="1" ht="48" customHeight="1">
      <c r="A57" s="243"/>
      <c r="B57" s="208">
        <v>16</v>
      </c>
      <c r="C57" s="209" t="s">
        <v>92</v>
      </c>
      <c r="D57" s="209" t="s">
        <v>18</v>
      </c>
      <c r="E57" s="209" t="s">
        <v>18</v>
      </c>
    </row>
    <row r="58" spans="1:5" s="199" customFormat="1" ht="48" customHeight="1">
      <c r="A58" s="243"/>
      <c r="B58" s="208">
        <v>17</v>
      </c>
      <c r="C58" s="209" t="s">
        <v>93</v>
      </c>
      <c r="D58" s="209" t="s">
        <v>18</v>
      </c>
      <c r="E58" s="209" t="s">
        <v>18</v>
      </c>
    </row>
    <row r="59" spans="1:5" s="200" customFormat="1" ht="60" customHeight="1">
      <c r="A59" s="243"/>
      <c r="B59" s="208">
        <v>18</v>
      </c>
      <c r="C59" s="209" t="s">
        <v>94</v>
      </c>
      <c r="D59" s="209" t="s">
        <v>18</v>
      </c>
      <c r="E59" s="209" t="s">
        <v>18</v>
      </c>
    </row>
    <row r="60" spans="1:5" s="200" customFormat="1" ht="36" customHeight="1">
      <c r="A60" s="243"/>
      <c r="B60" s="208">
        <v>19</v>
      </c>
      <c r="C60" s="209" t="s">
        <v>95</v>
      </c>
      <c r="D60" s="209" t="s">
        <v>18</v>
      </c>
      <c r="E60" s="209" t="s">
        <v>18</v>
      </c>
    </row>
    <row r="61" spans="1:5" s="200" customFormat="1" ht="107.25" customHeight="1">
      <c r="A61" s="243"/>
      <c r="B61" s="208">
        <v>20</v>
      </c>
      <c r="C61" s="209" t="s">
        <v>96</v>
      </c>
      <c r="D61" s="209" t="s">
        <v>18</v>
      </c>
      <c r="E61" s="209" t="s">
        <v>18</v>
      </c>
    </row>
    <row r="62" spans="1:5" s="200" customFormat="1" ht="48" customHeight="1">
      <c r="A62" s="243"/>
      <c r="B62" s="208">
        <v>21</v>
      </c>
      <c r="C62" s="209" t="s">
        <v>97</v>
      </c>
      <c r="D62" s="209" t="s">
        <v>18</v>
      </c>
      <c r="E62" s="209" t="s">
        <v>18</v>
      </c>
    </row>
    <row r="63" spans="1:5" s="199" customFormat="1" ht="72" customHeight="1">
      <c r="A63" s="244"/>
      <c r="B63" s="208">
        <v>22</v>
      </c>
      <c r="C63" s="209" t="s">
        <v>98</v>
      </c>
      <c r="D63" s="209" t="s">
        <v>18</v>
      </c>
      <c r="E63" s="208" t="s">
        <v>18</v>
      </c>
    </row>
    <row r="64" spans="1:5" s="200" customFormat="1" ht="57">
      <c r="A64" s="243" t="s">
        <v>99</v>
      </c>
      <c r="B64" s="208">
        <v>23</v>
      </c>
      <c r="C64" s="209" t="s">
        <v>100</v>
      </c>
      <c r="D64" s="209">
        <v>22</v>
      </c>
      <c r="E64" s="209" t="s">
        <v>101</v>
      </c>
    </row>
    <row r="65" spans="1:9" s="200" customFormat="1" ht="24" customHeight="1">
      <c r="A65" s="243"/>
      <c r="B65" s="208">
        <v>24</v>
      </c>
      <c r="C65" s="209" t="s">
        <v>102</v>
      </c>
      <c r="D65" s="209">
        <v>23</v>
      </c>
      <c r="E65" s="209" t="s">
        <v>103</v>
      </c>
    </row>
    <row r="66" spans="1:9" s="200" customFormat="1" ht="48" customHeight="1">
      <c r="A66" s="244"/>
      <c r="B66" s="208">
        <v>25</v>
      </c>
      <c r="C66" s="209" t="s">
        <v>104</v>
      </c>
      <c r="D66" s="209" t="s">
        <v>18</v>
      </c>
      <c r="E66" s="209" t="s">
        <v>18</v>
      </c>
    </row>
    <row r="67" spans="1:9" s="200" customFormat="1" ht="85.5">
      <c r="A67" s="243" t="s">
        <v>105</v>
      </c>
      <c r="B67" s="208">
        <v>26</v>
      </c>
      <c r="C67" s="209" t="s">
        <v>106</v>
      </c>
      <c r="D67" s="209">
        <v>24</v>
      </c>
      <c r="E67" s="209" t="s">
        <v>107</v>
      </c>
    </row>
    <row r="68" spans="1:9" s="200" customFormat="1" ht="36" customHeight="1">
      <c r="A68" s="244"/>
      <c r="B68" s="208" t="s">
        <v>18</v>
      </c>
      <c r="C68" s="209" t="s">
        <v>18</v>
      </c>
      <c r="D68" s="209" t="s">
        <v>18</v>
      </c>
      <c r="E68" s="209" t="s">
        <v>18</v>
      </c>
    </row>
    <row r="69" spans="1:9" s="199" customFormat="1" ht="42.75">
      <c r="A69" s="243" t="s">
        <v>108</v>
      </c>
      <c r="B69" s="208">
        <v>27</v>
      </c>
      <c r="C69" s="209" t="s">
        <v>109</v>
      </c>
      <c r="D69" s="209">
        <v>25</v>
      </c>
      <c r="E69" s="209" t="s">
        <v>110</v>
      </c>
      <c r="G69" s="201"/>
    </row>
    <row r="70" spans="1:9" s="199" customFormat="1" ht="48" customHeight="1">
      <c r="A70" s="244"/>
      <c r="B70" s="208" t="s">
        <v>18</v>
      </c>
      <c r="C70" s="209" t="s">
        <v>18</v>
      </c>
      <c r="D70" s="209">
        <v>26</v>
      </c>
      <c r="E70" s="209" t="s">
        <v>111</v>
      </c>
      <c r="G70" s="201"/>
    </row>
    <row r="71" spans="1:9" s="200" customFormat="1" ht="42.75">
      <c r="A71" s="243" t="s">
        <v>112</v>
      </c>
      <c r="B71" s="208">
        <v>28</v>
      </c>
      <c r="C71" s="209" t="s">
        <v>113</v>
      </c>
      <c r="D71" s="209">
        <v>27</v>
      </c>
      <c r="E71" s="209" t="s">
        <v>114</v>
      </c>
    </row>
    <row r="72" spans="1:9" s="200" customFormat="1" ht="36" customHeight="1">
      <c r="A72" s="243"/>
      <c r="B72" s="208">
        <v>29</v>
      </c>
      <c r="C72" s="209" t="s">
        <v>115</v>
      </c>
      <c r="D72" s="209">
        <v>28</v>
      </c>
      <c r="E72" s="209" t="s">
        <v>116</v>
      </c>
    </row>
    <row r="73" spans="1:9" s="200" customFormat="1" ht="60" customHeight="1">
      <c r="A73" s="243"/>
      <c r="B73" s="208" t="s">
        <v>18</v>
      </c>
      <c r="C73" s="213" t="s">
        <v>18</v>
      </c>
      <c r="D73" s="217">
        <v>29</v>
      </c>
      <c r="E73" s="209" t="s">
        <v>117</v>
      </c>
    </row>
    <row r="74" spans="1:9" s="200" customFormat="1" ht="72" customHeight="1">
      <c r="A74" s="243"/>
      <c r="B74" s="208" t="s">
        <v>18</v>
      </c>
      <c r="C74" s="218" t="s">
        <v>18</v>
      </c>
      <c r="D74" s="209">
        <v>30</v>
      </c>
      <c r="E74" s="209" t="s">
        <v>118</v>
      </c>
    </row>
    <row r="75" spans="1:9" s="200" customFormat="1" ht="24" customHeight="1">
      <c r="A75" s="243"/>
      <c r="B75" s="208" t="s">
        <v>18</v>
      </c>
      <c r="C75" s="209" t="s">
        <v>18</v>
      </c>
      <c r="D75" s="209">
        <v>31</v>
      </c>
      <c r="E75" s="209" t="s">
        <v>119</v>
      </c>
    </row>
    <row r="76" spans="1:9" s="200" customFormat="1" ht="96" customHeight="1">
      <c r="A76" s="243"/>
      <c r="B76" s="208" t="s">
        <v>18</v>
      </c>
      <c r="C76" s="209" t="s">
        <v>18</v>
      </c>
      <c r="D76" s="209">
        <v>32</v>
      </c>
      <c r="E76" s="209" t="s">
        <v>120</v>
      </c>
    </row>
    <row r="77" spans="1:9" s="200" customFormat="1" ht="36" customHeight="1">
      <c r="A77" s="243"/>
      <c r="B77" s="208" t="s">
        <v>18</v>
      </c>
      <c r="C77" s="209" t="s">
        <v>18</v>
      </c>
      <c r="D77" s="209">
        <v>33</v>
      </c>
      <c r="E77" s="216" t="s">
        <v>121</v>
      </c>
    </row>
    <row r="78" spans="1:9" s="200" customFormat="1" ht="84" customHeight="1">
      <c r="A78" s="244"/>
      <c r="B78" s="208" t="s">
        <v>18</v>
      </c>
      <c r="C78" s="209" t="s">
        <v>18</v>
      </c>
      <c r="D78" s="209">
        <v>34</v>
      </c>
      <c r="E78" s="209" t="s">
        <v>122</v>
      </c>
    </row>
    <row r="79" spans="1:9" s="200" customFormat="1" ht="42.75">
      <c r="A79" s="243" t="s">
        <v>123</v>
      </c>
      <c r="B79" s="208">
        <v>30</v>
      </c>
      <c r="C79" s="209" t="s">
        <v>124</v>
      </c>
      <c r="D79" s="209">
        <v>35</v>
      </c>
      <c r="E79" s="209" t="s">
        <v>125</v>
      </c>
    </row>
    <row r="80" spans="1:9" s="199" customFormat="1" ht="48.75" customHeight="1">
      <c r="A80" s="243"/>
      <c r="B80" s="208">
        <v>31</v>
      </c>
      <c r="C80" s="209" t="s">
        <v>126</v>
      </c>
      <c r="D80" s="209">
        <v>36</v>
      </c>
      <c r="E80" s="209" t="s">
        <v>127</v>
      </c>
      <c r="I80" s="201"/>
    </row>
    <row r="81" spans="1:9" s="199" customFormat="1" ht="45" customHeight="1">
      <c r="A81" s="243"/>
      <c r="B81" s="208">
        <v>32</v>
      </c>
      <c r="C81" s="209" t="s">
        <v>128</v>
      </c>
      <c r="D81" s="216">
        <v>37</v>
      </c>
      <c r="E81" s="209" t="s">
        <v>129</v>
      </c>
      <c r="I81" s="201"/>
    </row>
    <row r="82" spans="1:9" s="200" customFormat="1" ht="36" customHeight="1">
      <c r="A82" s="243"/>
      <c r="B82" s="208">
        <v>33</v>
      </c>
      <c r="C82" s="209" t="s">
        <v>130</v>
      </c>
      <c r="D82" s="216">
        <v>38</v>
      </c>
      <c r="E82" s="209" t="s">
        <v>131</v>
      </c>
    </row>
    <row r="83" spans="1:9" s="199" customFormat="1" ht="81.75" customHeight="1">
      <c r="A83" s="243"/>
      <c r="B83" s="219">
        <v>34</v>
      </c>
      <c r="C83" s="220" t="s">
        <v>132</v>
      </c>
      <c r="D83" s="221">
        <v>39</v>
      </c>
      <c r="E83" s="220" t="s">
        <v>133</v>
      </c>
    </row>
  </sheetData>
  <mergeCells count="21">
    <mergeCell ref="A79:A83"/>
    <mergeCell ref="A32:E32"/>
    <mergeCell ref="A64:A66"/>
    <mergeCell ref="A67:A68"/>
    <mergeCell ref="A69:A70"/>
    <mergeCell ref="A71:A78"/>
    <mergeCell ref="A34:A40"/>
    <mergeCell ref="A41:A44"/>
    <mergeCell ref="A45:A50"/>
    <mergeCell ref="A51:A53"/>
    <mergeCell ref="A54:A63"/>
    <mergeCell ref="A13:A14"/>
    <mergeCell ref="A15:A17"/>
    <mergeCell ref="A18:A24"/>
    <mergeCell ref="A25:A28"/>
    <mergeCell ref="A30:A31"/>
    <mergeCell ref="B2:D2"/>
    <mergeCell ref="B1:D1"/>
    <mergeCell ref="A11:E11"/>
    <mergeCell ref="B5:C5"/>
    <mergeCell ref="B7:E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abSelected="1" topLeftCell="A7" workbookViewId="0">
      <selection activeCell="B18" sqref="B18:I18"/>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50" t="s">
        <v>134</v>
      </c>
      <c r="B1" s="250"/>
      <c r="C1" s="250"/>
      <c r="D1" s="250"/>
      <c r="E1" s="250"/>
      <c r="F1" s="250"/>
    </row>
    <row r="5" spans="1:9">
      <c r="D5" s="90"/>
      <c r="E5" s="90"/>
      <c r="F5" s="90"/>
      <c r="G5" s="90"/>
      <c r="H5" s="90"/>
    </row>
    <row r="6" spans="1:9">
      <c r="D6" s="90"/>
      <c r="E6" s="90"/>
      <c r="F6" s="90"/>
      <c r="G6" s="90"/>
      <c r="H6" s="90"/>
    </row>
    <row r="7" spans="1:9" ht="33.75">
      <c r="A7" s="251" t="s">
        <v>135</v>
      </c>
      <c r="B7" s="251"/>
      <c r="C7" s="251"/>
      <c r="D7" s="251"/>
      <c r="E7" s="251"/>
      <c r="F7" s="251"/>
      <c r="G7" s="251"/>
      <c r="H7" s="251"/>
      <c r="I7" s="251"/>
    </row>
    <row r="9" spans="1:9" s="82" customFormat="1" ht="81.75" customHeight="1">
      <c r="A9" s="83" t="s">
        <v>136</v>
      </c>
      <c r="B9" s="252" t="s">
        <v>601</v>
      </c>
      <c r="C9" s="252"/>
      <c r="D9" s="252"/>
      <c r="E9" s="252"/>
      <c r="F9" s="252"/>
      <c r="G9" s="252"/>
      <c r="H9" s="252"/>
      <c r="I9" s="252"/>
    </row>
    <row r="10" spans="1:9" s="82" customFormat="1" ht="16.7" customHeight="1">
      <c r="A10" s="88"/>
      <c r="B10" s="89"/>
      <c r="C10" s="89"/>
      <c r="D10" s="88"/>
      <c r="E10" s="87"/>
    </row>
    <row r="11" spans="1:9" s="82" customFormat="1" ht="84" customHeight="1">
      <c r="A11" s="83" t="s">
        <v>137</v>
      </c>
      <c r="B11" s="84" t="s">
        <v>138</v>
      </c>
      <c r="C11" s="249" t="s">
        <v>139</v>
      </c>
      <c r="D11" s="249"/>
      <c r="E11" s="249"/>
      <c r="F11" s="249"/>
      <c r="G11" s="249"/>
      <c r="H11" s="249"/>
      <c r="I11" s="249"/>
    </row>
    <row r="12" spans="1:9" ht="32.25" customHeight="1">
      <c r="A12" s="86"/>
    </row>
    <row r="13" spans="1:9" ht="32.25" customHeight="1">
      <c r="A13" s="85" t="s">
        <v>140</v>
      </c>
      <c r="B13" s="249"/>
      <c r="C13" s="249"/>
      <c r="D13" s="249"/>
      <c r="E13" s="249"/>
      <c r="F13" s="249"/>
      <c r="G13" s="249"/>
      <c r="H13" s="249"/>
      <c r="I13" s="249"/>
    </row>
    <row r="14" spans="1:9" s="82" customFormat="1" ht="69" customHeight="1">
      <c r="A14" s="85" t="s">
        <v>141</v>
      </c>
      <c r="B14" s="249" t="s">
        <v>142</v>
      </c>
      <c r="C14" s="249"/>
      <c r="D14" s="249"/>
      <c r="E14" s="249"/>
      <c r="F14" s="249"/>
      <c r="G14" s="249"/>
      <c r="H14" s="249"/>
      <c r="I14" s="249"/>
    </row>
    <row r="15" spans="1:9" s="82" customFormat="1" ht="54" customHeight="1">
      <c r="A15" s="85" t="s">
        <v>143</v>
      </c>
      <c r="B15" s="249"/>
      <c r="C15" s="249"/>
      <c r="D15" s="249"/>
      <c r="E15" s="249"/>
      <c r="F15" s="249"/>
      <c r="G15" s="249"/>
      <c r="H15" s="249"/>
      <c r="I15" s="249"/>
    </row>
    <row r="16" spans="1:9" s="82" customFormat="1" ht="54" customHeight="1">
      <c r="A16" s="83" t="s">
        <v>144</v>
      </c>
      <c r="B16" s="249"/>
      <c r="C16" s="249"/>
      <c r="D16" s="249"/>
      <c r="E16" s="249"/>
      <c r="F16" s="249"/>
      <c r="G16" s="249"/>
      <c r="H16" s="249"/>
      <c r="I16" s="249"/>
    </row>
    <row r="18" spans="1:9" s="82" customFormat="1" ht="54.75" customHeight="1">
      <c r="A18" s="83" t="s">
        <v>145</v>
      </c>
      <c r="B18" s="248" t="s">
        <v>602</v>
      </c>
      <c r="C18" s="248"/>
      <c r="D18" s="248"/>
      <c r="E18" s="248"/>
      <c r="F18" s="248"/>
      <c r="G18" s="248"/>
      <c r="H18" s="248"/>
      <c r="I18" s="24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7"/>
  <sheetViews>
    <sheetView topLeftCell="A4" zoomScale="101" workbookViewId="0">
      <pane ySplit="2" topLeftCell="A10" activePane="bottomLeft" state="frozen"/>
      <selection activeCell="A4" sqref="A4"/>
      <selection pane="bottomLeft" activeCell="A13" sqref="A13"/>
    </sheetView>
  </sheetViews>
  <sheetFormatPr baseColWidth="10" defaultColWidth="10.7109375" defaultRowHeight="18.75"/>
  <cols>
    <col min="1" max="1" width="52.140625" style="203" customWidth="1"/>
    <col min="2" max="2" width="11.42578125" style="204" customWidth="1"/>
    <col min="3" max="5" width="11.42578125" style="205" customWidth="1"/>
    <col min="6" max="6" width="44.42578125" style="203" customWidth="1"/>
    <col min="7" max="16384" width="10.7109375" style="202"/>
  </cols>
  <sheetData>
    <row r="1" spans="1:6" ht="15">
      <c r="A1" s="256" t="s">
        <v>0</v>
      </c>
      <c r="B1" s="256"/>
      <c r="C1" s="256"/>
      <c r="D1" s="256"/>
      <c r="E1" s="256"/>
      <c r="F1" s="256"/>
    </row>
    <row r="2" spans="1:6">
      <c r="A2" s="257" t="s">
        <v>146</v>
      </c>
      <c r="B2" s="257"/>
      <c r="C2" s="257"/>
      <c r="D2" s="257"/>
      <c r="E2" s="257"/>
      <c r="F2" s="257"/>
    </row>
    <row r="3" spans="1:6">
      <c r="A3" s="258" t="s">
        <v>147</v>
      </c>
      <c r="B3" s="259"/>
      <c r="C3" s="259"/>
      <c r="D3" s="259"/>
      <c r="E3" s="259"/>
      <c r="F3" s="260"/>
    </row>
    <row r="4" spans="1:6" customFormat="1" ht="22.5" customHeight="1">
      <c r="A4" s="261" t="s">
        <v>0</v>
      </c>
      <c r="B4" s="261"/>
      <c r="C4" s="261"/>
      <c r="D4" s="261"/>
      <c r="E4" s="261"/>
      <c r="F4" s="261"/>
    </row>
    <row r="5" spans="1:6" customFormat="1">
      <c r="A5" s="262" t="s">
        <v>146</v>
      </c>
      <c r="B5" s="262"/>
      <c r="C5" s="262"/>
      <c r="D5" s="262"/>
      <c r="E5" s="262"/>
      <c r="F5" s="262"/>
    </row>
    <row r="6" spans="1:6" ht="15">
      <c r="A6" s="253" t="s">
        <v>147</v>
      </c>
      <c r="B6" s="253"/>
      <c r="C6" s="253"/>
      <c r="D6" s="253"/>
      <c r="E6" s="253"/>
      <c r="F6" s="253"/>
    </row>
    <row r="7" spans="1:6" ht="15">
      <c r="A7" s="254" t="s">
        <v>148</v>
      </c>
      <c r="B7" s="255" t="s">
        <v>149</v>
      </c>
      <c r="C7" s="255"/>
      <c r="D7" s="255"/>
      <c r="E7" s="255"/>
      <c r="F7" s="222" t="s">
        <v>150</v>
      </c>
    </row>
    <row r="8" spans="1:6" ht="15">
      <c r="A8" s="254"/>
      <c r="B8" s="223" t="s">
        <v>151</v>
      </c>
      <c r="C8" s="223" t="s">
        <v>152</v>
      </c>
      <c r="D8" s="223" t="s">
        <v>153</v>
      </c>
      <c r="E8" s="223" t="s">
        <v>154</v>
      </c>
      <c r="F8" s="224"/>
    </row>
    <row r="9" spans="1:6" ht="45">
      <c r="A9" s="225" t="s">
        <v>595</v>
      </c>
      <c r="B9" s="226"/>
      <c r="C9" s="227"/>
      <c r="D9" s="227">
        <v>8.9</v>
      </c>
      <c r="E9" s="227">
        <v>13.16</v>
      </c>
      <c r="F9" s="228" t="s">
        <v>155</v>
      </c>
    </row>
    <row r="10" spans="1:6" ht="45">
      <c r="A10" s="229" t="s">
        <v>596</v>
      </c>
      <c r="B10" s="226"/>
      <c r="C10" s="227"/>
      <c r="D10" s="227">
        <v>11</v>
      </c>
      <c r="E10" s="227" t="s">
        <v>577</v>
      </c>
      <c r="F10" s="228" t="s">
        <v>155</v>
      </c>
    </row>
    <row r="11" spans="1:6" ht="30">
      <c r="A11" s="229" t="s">
        <v>578</v>
      </c>
      <c r="B11" s="230"/>
      <c r="C11" s="231"/>
      <c r="D11" s="231">
        <v>1</v>
      </c>
      <c r="E11" s="231" t="s">
        <v>579</v>
      </c>
      <c r="F11" s="228" t="s">
        <v>155</v>
      </c>
    </row>
    <row r="12" spans="1:6" ht="30">
      <c r="A12" s="232" t="s">
        <v>597</v>
      </c>
      <c r="B12" s="230">
        <v>16</v>
      </c>
      <c r="C12" s="231">
        <v>3.4</v>
      </c>
      <c r="D12" s="231" t="s">
        <v>580</v>
      </c>
      <c r="E12" s="231" t="s">
        <v>581</v>
      </c>
      <c r="F12" s="228" t="s">
        <v>155</v>
      </c>
    </row>
    <row r="13" spans="1:6" ht="60">
      <c r="A13" s="232" t="s">
        <v>598</v>
      </c>
      <c r="B13" s="230" t="s">
        <v>582</v>
      </c>
      <c r="C13" s="230">
        <v>7</v>
      </c>
      <c r="D13" s="227" t="s">
        <v>583</v>
      </c>
      <c r="E13" s="227" t="s">
        <v>584</v>
      </c>
      <c r="F13" s="228" t="s">
        <v>155</v>
      </c>
    </row>
    <row r="14" spans="1:6" ht="45">
      <c r="A14" s="229" t="s">
        <v>585</v>
      </c>
      <c r="B14" s="226"/>
      <c r="C14" s="227"/>
      <c r="D14" s="227" t="s">
        <v>586</v>
      </c>
      <c r="E14" s="227">
        <v>28</v>
      </c>
      <c r="F14" s="228" t="s">
        <v>155</v>
      </c>
    </row>
    <row r="15" spans="1:6" ht="45">
      <c r="A15" s="233" t="s">
        <v>587</v>
      </c>
      <c r="B15" s="230"/>
      <c r="C15" s="231"/>
      <c r="D15" s="231" t="s">
        <v>588</v>
      </c>
      <c r="E15" s="231">
        <v>20.21</v>
      </c>
      <c r="F15" s="234" t="s">
        <v>155</v>
      </c>
    </row>
    <row r="16" spans="1:6" ht="45">
      <c r="A16" s="233" t="s">
        <v>589</v>
      </c>
      <c r="B16" s="230"/>
      <c r="C16" s="231"/>
      <c r="D16" s="227" t="s">
        <v>590</v>
      </c>
      <c r="E16" s="231" t="s">
        <v>591</v>
      </c>
      <c r="F16" s="234" t="s">
        <v>155</v>
      </c>
    </row>
    <row r="17" spans="1:6" ht="30">
      <c r="A17" s="233" t="s">
        <v>592</v>
      </c>
      <c r="B17" s="230">
        <v>2.17</v>
      </c>
      <c r="C17" s="231">
        <v>8</v>
      </c>
      <c r="D17" s="231">
        <v>1</v>
      </c>
      <c r="E17" s="231" t="s">
        <v>593</v>
      </c>
      <c r="F17" s="234" t="s">
        <v>594</v>
      </c>
    </row>
  </sheetData>
  <mergeCells count="8">
    <mergeCell ref="A6:F6"/>
    <mergeCell ref="A7:A8"/>
    <mergeCell ref="B7:E7"/>
    <mergeCell ref="A1:F1"/>
    <mergeCell ref="A2:F2"/>
    <mergeCell ref="A3:F3"/>
    <mergeCell ref="A4:F4"/>
    <mergeCell ref="A5:F5"/>
  </mergeCells>
  <dataValidations count="2">
    <dataValidation allowBlank="1" showInputMessage="1" showErrorMessage="1" prompt="Proponer y escribir en una frase la estrategia para gestionar la debilidad, la oportunidad, la amenaza o la fortaleza.Usar verbo de acción en infinitivo._x000a_" sqref="G4 A7"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7" xr:uid="{C5897CED-7037-C442-A9B1-7E0CD48FD029}"/>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4" zoomScale="112" zoomScaleNormal="112" workbookViewId="0">
      <selection activeCell="AT28" sqref="AT28:AU35"/>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67" t="s">
        <v>157</v>
      </c>
      <c r="C2" s="268"/>
      <c r="D2" s="268"/>
      <c r="E2" s="268"/>
      <c r="F2" s="268"/>
      <c r="G2" s="268"/>
      <c r="H2" s="269"/>
    </row>
    <row r="3" spans="2:8" ht="16.5">
      <c r="B3" s="270" t="s">
        <v>158</v>
      </c>
      <c r="C3" s="271"/>
      <c r="D3" s="271"/>
      <c r="E3" s="271"/>
      <c r="F3" s="271"/>
      <c r="G3" s="271"/>
      <c r="H3" s="272"/>
    </row>
    <row r="4" spans="2:8" ht="88.5" customHeight="1">
      <c r="B4" s="273" t="s">
        <v>159</v>
      </c>
      <c r="C4" s="274"/>
      <c r="D4" s="274"/>
      <c r="E4" s="274"/>
      <c r="F4" s="274"/>
      <c r="G4" s="274"/>
      <c r="H4" s="275"/>
    </row>
    <row r="5" spans="2:8" ht="16.5">
      <c r="B5" s="7"/>
      <c r="C5" s="8"/>
      <c r="D5" s="8"/>
      <c r="E5" s="8"/>
      <c r="F5" s="8"/>
      <c r="G5" s="8"/>
      <c r="H5" s="9"/>
    </row>
    <row r="6" spans="2:8" ht="16.5" customHeight="1">
      <c r="B6" s="276" t="s">
        <v>160</v>
      </c>
      <c r="C6" s="277"/>
      <c r="D6" s="277"/>
      <c r="E6" s="277"/>
      <c r="F6" s="277"/>
      <c r="G6" s="277"/>
      <c r="H6" s="278"/>
    </row>
    <row r="7" spans="2:8" ht="44.25" customHeight="1">
      <c r="B7" s="276"/>
      <c r="C7" s="277"/>
      <c r="D7" s="277"/>
      <c r="E7" s="277"/>
      <c r="F7" s="277"/>
      <c r="G7" s="277"/>
      <c r="H7" s="278"/>
    </row>
    <row r="8" spans="2:8" ht="15.75" thickBot="1">
      <c r="B8" s="10"/>
      <c r="C8" s="11"/>
      <c r="D8" s="12"/>
      <c r="E8" s="13"/>
      <c r="F8" s="13"/>
      <c r="G8" s="14"/>
      <c r="H8" s="15"/>
    </row>
    <row r="9" spans="2:8">
      <c r="B9" s="10"/>
      <c r="C9" s="263" t="s">
        <v>161</v>
      </c>
      <c r="D9" s="264"/>
      <c r="E9" s="265" t="s">
        <v>162</v>
      </c>
      <c r="F9" s="266"/>
      <c r="G9" s="11"/>
      <c r="H9" s="15"/>
    </row>
    <row r="10" spans="2:8" ht="35.25" customHeight="1">
      <c r="B10" s="10"/>
      <c r="C10" s="279" t="s">
        <v>163</v>
      </c>
      <c r="D10" s="280"/>
      <c r="E10" s="281" t="s">
        <v>164</v>
      </c>
      <c r="F10" s="282"/>
      <c r="G10" s="11"/>
      <c r="H10" s="15"/>
    </row>
    <row r="11" spans="2:8" ht="17.25" customHeight="1">
      <c r="B11" s="10"/>
      <c r="C11" s="279" t="s">
        <v>165</v>
      </c>
      <c r="D11" s="280"/>
      <c r="E11" s="281" t="s">
        <v>166</v>
      </c>
      <c r="F11" s="282"/>
      <c r="G11" s="11"/>
      <c r="H11" s="15"/>
    </row>
    <row r="12" spans="2:8" ht="19.5" customHeight="1">
      <c r="B12" s="10"/>
      <c r="C12" s="279" t="s">
        <v>167</v>
      </c>
      <c r="D12" s="280"/>
      <c r="E12" s="281" t="s">
        <v>168</v>
      </c>
      <c r="F12" s="282"/>
      <c r="G12" s="11"/>
      <c r="H12" s="15"/>
    </row>
    <row r="13" spans="2:8" ht="27" customHeight="1">
      <c r="B13" s="10"/>
      <c r="C13" s="279" t="s">
        <v>169</v>
      </c>
      <c r="D13" s="280"/>
      <c r="E13" s="281" t="s">
        <v>170</v>
      </c>
      <c r="F13" s="282"/>
      <c r="G13" s="11"/>
      <c r="H13" s="15"/>
    </row>
    <row r="14" spans="2:8" ht="34.5" customHeight="1">
      <c r="B14" s="10"/>
      <c r="C14" s="283" t="s">
        <v>171</v>
      </c>
      <c r="D14" s="284"/>
      <c r="E14" s="285" t="s">
        <v>172</v>
      </c>
      <c r="F14" s="286"/>
      <c r="G14" s="11"/>
      <c r="H14" s="15"/>
    </row>
    <row r="15" spans="2:8" ht="27.75" customHeight="1">
      <c r="B15" s="10"/>
      <c r="C15" s="283" t="s">
        <v>173</v>
      </c>
      <c r="D15" s="284"/>
      <c r="E15" s="285" t="s">
        <v>174</v>
      </c>
      <c r="F15" s="286"/>
      <c r="G15" s="11"/>
      <c r="H15" s="15"/>
    </row>
    <row r="16" spans="2:8" ht="28.5" customHeight="1">
      <c r="B16" s="10"/>
      <c r="C16" s="283" t="s">
        <v>175</v>
      </c>
      <c r="D16" s="284"/>
      <c r="E16" s="285" t="s">
        <v>176</v>
      </c>
      <c r="F16" s="286"/>
      <c r="G16" s="11"/>
      <c r="H16" s="15"/>
    </row>
    <row r="17" spans="2:8" ht="72.75" customHeight="1">
      <c r="B17" s="10"/>
      <c r="C17" s="283" t="s">
        <v>177</v>
      </c>
      <c r="D17" s="284"/>
      <c r="E17" s="285" t="s">
        <v>178</v>
      </c>
      <c r="F17" s="286"/>
      <c r="G17" s="11"/>
      <c r="H17" s="15"/>
    </row>
    <row r="18" spans="2:8" ht="64.5" customHeight="1">
      <c r="B18" s="10"/>
      <c r="C18" s="283" t="s">
        <v>179</v>
      </c>
      <c r="D18" s="284"/>
      <c r="E18" s="285" t="s">
        <v>180</v>
      </c>
      <c r="F18" s="286"/>
      <c r="G18" s="11"/>
      <c r="H18" s="15"/>
    </row>
    <row r="19" spans="2:8" ht="71.25" customHeight="1">
      <c r="B19" s="10"/>
      <c r="C19" s="283" t="s">
        <v>181</v>
      </c>
      <c r="D19" s="284"/>
      <c r="E19" s="285" t="s">
        <v>182</v>
      </c>
      <c r="F19" s="286"/>
      <c r="G19" s="11"/>
      <c r="H19" s="15"/>
    </row>
    <row r="20" spans="2:8" ht="55.5" customHeight="1">
      <c r="B20" s="10"/>
      <c r="C20" s="287" t="s">
        <v>183</v>
      </c>
      <c r="D20" s="288"/>
      <c r="E20" s="285" t="s">
        <v>184</v>
      </c>
      <c r="F20" s="286"/>
      <c r="G20" s="11"/>
      <c r="H20" s="15"/>
    </row>
    <row r="21" spans="2:8" ht="42" customHeight="1">
      <c r="B21" s="10"/>
      <c r="C21" s="287" t="s">
        <v>185</v>
      </c>
      <c r="D21" s="288"/>
      <c r="E21" s="285" t="s">
        <v>186</v>
      </c>
      <c r="F21" s="286"/>
      <c r="G21" s="11"/>
      <c r="H21" s="15"/>
    </row>
    <row r="22" spans="2:8" ht="59.25" customHeight="1">
      <c r="B22" s="10"/>
      <c r="C22" s="287" t="s">
        <v>187</v>
      </c>
      <c r="D22" s="288"/>
      <c r="E22" s="285" t="s">
        <v>188</v>
      </c>
      <c r="F22" s="286"/>
      <c r="G22" s="11"/>
      <c r="H22" s="15"/>
    </row>
    <row r="23" spans="2:8" ht="23.25" customHeight="1">
      <c r="B23" s="10"/>
      <c r="C23" s="287" t="s">
        <v>189</v>
      </c>
      <c r="D23" s="288"/>
      <c r="E23" s="285" t="s">
        <v>190</v>
      </c>
      <c r="F23" s="286"/>
      <c r="G23" s="11"/>
      <c r="H23" s="15"/>
    </row>
    <row r="24" spans="2:8" ht="30.75" customHeight="1">
      <c r="B24" s="10"/>
      <c r="C24" s="287" t="s">
        <v>191</v>
      </c>
      <c r="D24" s="288"/>
      <c r="E24" s="285" t="s">
        <v>192</v>
      </c>
      <c r="F24" s="286"/>
      <c r="G24" s="11"/>
      <c r="H24" s="15"/>
    </row>
    <row r="25" spans="2:8" ht="33" customHeight="1">
      <c r="B25" s="10"/>
      <c r="C25" s="287" t="s">
        <v>193</v>
      </c>
      <c r="D25" s="288"/>
      <c r="E25" s="285" t="s">
        <v>194</v>
      </c>
      <c r="F25" s="286"/>
      <c r="G25" s="11"/>
      <c r="H25" s="15"/>
    </row>
    <row r="26" spans="2:8" ht="30" customHeight="1">
      <c r="B26" s="10"/>
      <c r="C26" s="287" t="s">
        <v>195</v>
      </c>
      <c r="D26" s="288"/>
      <c r="E26" s="285" t="s">
        <v>196</v>
      </c>
      <c r="F26" s="286"/>
      <c r="G26" s="11"/>
      <c r="H26" s="15"/>
    </row>
    <row r="27" spans="2:8" ht="35.25" customHeight="1">
      <c r="B27" s="10"/>
      <c r="C27" s="287" t="s">
        <v>197</v>
      </c>
      <c r="D27" s="288"/>
      <c r="E27" s="285" t="s">
        <v>198</v>
      </c>
      <c r="F27" s="286"/>
      <c r="G27" s="11"/>
      <c r="H27" s="15"/>
    </row>
    <row r="28" spans="2:8" ht="31.5" customHeight="1">
      <c r="B28" s="10"/>
      <c r="C28" s="287" t="s">
        <v>199</v>
      </c>
      <c r="D28" s="288"/>
      <c r="E28" s="285" t="s">
        <v>200</v>
      </c>
      <c r="F28" s="286"/>
      <c r="G28" s="11"/>
      <c r="H28" s="15"/>
    </row>
    <row r="29" spans="2:8" ht="35.25" customHeight="1">
      <c r="B29" s="10"/>
      <c r="C29" s="287" t="s">
        <v>201</v>
      </c>
      <c r="D29" s="288"/>
      <c r="E29" s="285" t="s">
        <v>202</v>
      </c>
      <c r="F29" s="286"/>
      <c r="G29" s="11"/>
      <c r="H29" s="15"/>
    </row>
    <row r="30" spans="2:8" ht="59.25" customHeight="1">
      <c r="B30" s="10"/>
      <c r="C30" s="287" t="s">
        <v>203</v>
      </c>
      <c r="D30" s="288"/>
      <c r="E30" s="285" t="s">
        <v>204</v>
      </c>
      <c r="F30" s="286"/>
      <c r="G30" s="11"/>
      <c r="H30" s="15"/>
    </row>
    <row r="31" spans="2:8" ht="57" customHeight="1">
      <c r="B31" s="10"/>
      <c r="C31" s="287" t="s">
        <v>205</v>
      </c>
      <c r="D31" s="288"/>
      <c r="E31" s="285" t="s">
        <v>206</v>
      </c>
      <c r="F31" s="286"/>
      <c r="G31" s="11"/>
      <c r="H31" s="15"/>
    </row>
    <row r="32" spans="2:8" ht="82.5" customHeight="1">
      <c r="B32" s="10"/>
      <c r="C32" s="287" t="s">
        <v>207</v>
      </c>
      <c r="D32" s="288"/>
      <c r="E32" s="285" t="s">
        <v>208</v>
      </c>
      <c r="F32" s="286"/>
      <c r="G32" s="11"/>
      <c r="H32" s="15"/>
    </row>
    <row r="33" spans="2:8" ht="46.5" customHeight="1">
      <c r="B33" s="10"/>
      <c r="C33" s="287" t="s">
        <v>209</v>
      </c>
      <c r="D33" s="288"/>
      <c r="E33" s="285" t="s">
        <v>210</v>
      </c>
      <c r="F33" s="286"/>
      <c r="G33" s="11"/>
      <c r="H33" s="15"/>
    </row>
    <row r="34" spans="2:8" ht="6.75" customHeight="1" thickBot="1">
      <c r="B34" s="10"/>
      <c r="C34" s="295"/>
      <c r="D34" s="296"/>
      <c r="E34" s="297"/>
      <c r="F34" s="298"/>
      <c r="G34" s="11"/>
      <c r="H34" s="15"/>
    </row>
    <row r="35" spans="2:8" ht="15.75" thickTop="1">
      <c r="B35" s="10"/>
      <c r="C35" s="16"/>
      <c r="D35" s="16"/>
      <c r="E35" s="17"/>
      <c r="F35" s="17"/>
      <c r="G35" s="11"/>
      <c r="H35" s="15"/>
    </row>
    <row r="36" spans="2:8" ht="21" customHeight="1">
      <c r="B36" s="289" t="s">
        <v>211</v>
      </c>
      <c r="C36" s="290"/>
      <c r="D36" s="290"/>
      <c r="E36" s="290"/>
      <c r="F36" s="290"/>
      <c r="G36" s="290"/>
      <c r="H36" s="291"/>
    </row>
    <row r="37" spans="2:8" ht="20.25" customHeight="1">
      <c r="B37" s="289" t="s">
        <v>212</v>
      </c>
      <c r="C37" s="290"/>
      <c r="D37" s="290"/>
      <c r="E37" s="290"/>
      <c r="F37" s="290"/>
      <c r="G37" s="290"/>
      <c r="H37" s="291"/>
    </row>
    <row r="38" spans="2:8" ht="20.25" customHeight="1">
      <c r="B38" s="289" t="s">
        <v>213</v>
      </c>
      <c r="C38" s="290"/>
      <c r="D38" s="290"/>
      <c r="E38" s="290"/>
      <c r="F38" s="290"/>
      <c r="G38" s="290"/>
      <c r="H38" s="291"/>
    </row>
    <row r="39" spans="2:8" ht="21.75" customHeight="1">
      <c r="B39" s="289" t="s">
        <v>214</v>
      </c>
      <c r="C39" s="290"/>
      <c r="D39" s="290"/>
      <c r="E39" s="290"/>
      <c r="F39" s="290"/>
      <c r="G39" s="290"/>
      <c r="H39" s="291"/>
    </row>
    <row r="40" spans="2:8" ht="22.5" customHeight="1">
      <c r="B40" s="289" t="s">
        <v>215</v>
      </c>
      <c r="C40" s="290"/>
      <c r="D40" s="290"/>
      <c r="E40" s="290"/>
      <c r="F40" s="290"/>
      <c r="G40" s="290"/>
      <c r="H40" s="291"/>
    </row>
    <row r="41" spans="2:8" ht="32.25" customHeight="1" thickBot="1">
      <c r="B41" s="292" t="s">
        <v>216</v>
      </c>
      <c r="C41" s="293"/>
      <c r="D41" s="293"/>
      <c r="E41" s="293"/>
      <c r="F41" s="293"/>
      <c r="G41" s="293"/>
      <c r="H41" s="29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AT28" sqref="AT28:AU35"/>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299" t="s">
        <v>179</v>
      </c>
      <c r="B3" s="299"/>
      <c r="C3" s="299"/>
      <c r="D3" s="299"/>
      <c r="E3" s="299"/>
      <c r="F3" s="299"/>
      <c r="G3" s="299"/>
      <c r="H3" s="299"/>
    </row>
    <row r="4" spans="1:9">
      <c r="A4" s="299"/>
      <c r="B4" s="299"/>
      <c r="C4" s="299"/>
      <c r="D4" s="299"/>
      <c r="E4" s="299"/>
      <c r="F4" s="299"/>
      <c r="G4" s="299"/>
      <c r="H4" s="299"/>
    </row>
    <row r="5" spans="1:9" ht="34.5" thickBot="1">
      <c r="A5" s="18"/>
      <c r="B5" s="18"/>
      <c r="C5" s="18"/>
      <c r="D5" s="18"/>
      <c r="E5" s="18"/>
      <c r="F5" s="18"/>
      <c r="G5" s="18"/>
      <c r="H5" s="18"/>
    </row>
    <row r="6" spans="1:9" ht="71.25" customHeight="1" thickBot="1">
      <c r="A6" s="300" t="s">
        <v>179</v>
      </c>
      <c r="B6" s="79" t="s">
        <v>217</v>
      </c>
      <c r="C6" s="80" t="s">
        <v>218</v>
      </c>
      <c r="D6" s="80" t="s">
        <v>219</v>
      </c>
      <c r="E6" s="80" t="s">
        <v>220</v>
      </c>
      <c r="F6" s="80" t="s">
        <v>221</v>
      </c>
      <c r="G6" s="140" t="s">
        <v>222</v>
      </c>
      <c r="H6" s="79" t="s">
        <v>223</v>
      </c>
      <c r="I6" s="79" t="s">
        <v>224</v>
      </c>
    </row>
    <row r="7" spans="1:9" ht="265.5" customHeight="1" thickBot="1">
      <c r="A7" s="301"/>
      <c r="B7" s="19" t="s">
        <v>225</v>
      </c>
      <c r="C7" s="19" t="s">
        <v>226</v>
      </c>
      <c r="D7" s="19" t="s">
        <v>227</v>
      </c>
      <c r="E7" s="19" t="s">
        <v>228</v>
      </c>
      <c r="F7" s="19" t="s">
        <v>229</v>
      </c>
      <c r="G7" s="20" t="s">
        <v>230</v>
      </c>
      <c r="H7" s="151" t="s">
        <v>231</v>
      </c>
      <c r="I7" s="151" t="s">
        <v>232</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AT28" sqref="AT28:AU35"/>
    </sheetView>
  </sheetViews>
  <sheetFormatPr baseColWidth="10" defaultColWidth="10.710937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02" t="s">
        <v>233</v>
      </c>
      <c r="C2" s="302"/>
      <c r="D2" s="30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0"/>
      <c r="C3" s="100"/>
      <c r="D3" s="100"/>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1" t="s">
        <v>234</v>
      </c>
      <c r="D4" s="111" t="s">
        <v>235</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2" t="s">
        <v>236</v>
      </c>
      <c r="C5" s="113" t="s">
        <v>237</v>
      </c>
      <c r="D5" s="114">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5" t="s">
        <v>238</v>
      </c>
      <c r="C6" s="116" t="s">
        <v>239</v>
      </c>
      <c r="D6" s="117">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8" t="s">
        <v>240</v>
      </c>
      <c r="C7" s="116" t="s">
        <v>241</v>
      </c>
      <c r="D7" s="117">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9" t="s">
        <v>242</v>
      </c>
      <c r="C8" s="116" t="s">
        <v>243</v>
      </c>
      <c r="D8" s="117">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0" t="s">
        <v>244</v>
      </c>
      <c r="C9" s="116" t="s">
        <v>245</v>
      </c>
      <c r="D9" s="117">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25" zoomScale="67" zoomScaleNormal="67" workbookViewId="0">
      <selection activeCell="AT28" sqref="AT28:AU35"/>
    </sheetView>
  </sheetViews>
  <sheetFormatPr baseColWidth="10" defaultColWidth="10.7109375" defaultRowHeight="15"/>
  <cols>
    <col min="2" max="2" width="40.42578125" customWidth="1"/>
    <col min="3" max="3" width="74.85546875" hidden="1" customWidth="1"/>
    <col min="4" max="4" width="147.85546875" customWidth="1"/>
    <col min="5" max="5" width="26.140625" style="121" customWidth="1"/>
    <col min="11" max="258" width="11.42578125" style="6"/>
  </cols>
  <sheetData>
    <row r="1" spans="1:10" s="6" customFormat="1">
      <c r="E1" s="126"/>
    </row>
    <row r="2" spans="1:10" ht="33.75">
      <c r="A2" s="6"/>
      <c r="B2" s="303" t="s">
        <v>246</v>
      </c>
      <c r="C2" s="303"/>
      <c r="D2" s="303"/>
      <c r="E2" s="303"/>
      <c r="F2" s="6"/>
      <c r="G2" s="6"/>
      <c r="H2" s="6"/>
      <c r="I2" s="6"/>
      <c r="J2" s="6"/>
    </row>
    <row r="3" spans="1:10">
      <c r="A3" s="6"/>
      <c r="B3" s="100"/>
      <c r="C3" s="100"/>
      <c r="D3" s="100"/>
      <c r="E3" s="126"/>
      <c r="F3" s="6"/>
      <c r="G3" s="6"/>
      <c r="H3" s="6"/>
      <c r="I3" s="6"/>
      <c r="J3" s="6"/>
    </row>
    <row r="4" spans="1:10" ht="60">
      <c r="A4" s="6"/>
      <c r="B4" s="24"/>
      <c r="C4" s="101" t="s">
        <v>247</v>
      </c>
      <c r="D4" s="101" t="s">
        <v>248</v>
      </c>
      <c r="E4" s="126"/>
      <c r="F4" s="6"/>
      <c r="G4" s="6"/>
      <c r="H4" s="6"/>
      <c r="I4" s="6"/>
      <c r="J4" s="6"/>
    </row>
    <row r="5" spans="1:10" ht="76.5" customHeight="1">
      <c r="A5" s="25" t="s">
        <v>249</v>
      </c>
      <c r="B5" s="102" t="s">
        <v>250</v>
      </c>
      <c r="C5" s="103" t="s">
        <v>251</v>
      </c>
      <c r="D5" s="104" t="s">
        <v>252</v>
      </c>
      <c r="E5" s="127">
        <v>0.2</v>
      </c>
      <c r="F5" s="6"/>
      <c r="G5" s="6"/>
      <c r="H5" s="6"/>
      <c r="I5" s="6"/>
      <c r="J5" s="6"/>
    </row>
    <row r="6" spans="1:10" ht="99">
      <c r="A6" s="25" t="s">
        <v>253</v>
      </c>
      <c r="B6" s="105" t="s">
        <v>253</v>
      </c>
      <c r="C6" s="106" t="s">
        <v>254</v>
      </c>
      <c r="D6" s="107" t="s">
        <v>255</v>
      </c>
      <c r="E6" s="127">
        <v>0.4</v>
      </c>
      <c r="F6" s="6"/>
      <c r="G6" s="6"/>
      <c r="H6" s="6"/>
      <c r="I6" s="6"/>
      <c r="J6" s="6"/>
    </row>
    <row r="7" spans="1:10" ht="66">
      <c r="A7" s="25" t="s">
        <v>256</v>
      </c>
      <c r="B7" s="108" t="s">
        <v>257</v>
      </c>
      <c r="C7" s="106" t="s">
        <v>258</v>
      </c>
      <c r="D7" s="107" t="s">
        <v>259</v>
      </c>
      <c r="E7" s="127">
        <v>0.6</v>
      </c>
      <c r="F7" s="6"/>
      <c r="G7" s="6"/>
      <c r="H7" s="6"/>
      <c r="I7" s="6"/>
      <c r="J7" s="6"/>
    </row>
    <row r="8" spans="1:10" ht="66">
      <c r="A8" s="25" t="s">
        <v>260</v>
      </c>
      <c r="B8" s="109" t="s">
        <v>261</v>
      </c>
      <c r="C8" s="106" t="s">
        <v>262</v>
      </c>
      <c r="D8" s="107" t="s">
        <v>263</v>
      </c>
      <c r="E8" s="127">
        <v>0.8</v>
      </c>
      <c r="F8" s="6"/>
      <c r="G8" s="6"/>
      <c r="H8" s="6"/>
      <c r="I8" s="6"/>
      <c r="J8" s="6"/>
    </row>
    <row r="9" spans="1:10" ht="66">
      <c r="A9" s="25" t="s">
        <v>264</v>
      </c>
      <c r="B9" s="110" t="s">
        <v>265</v>
      </c>
      <c r="C9" s="106" t="s">
        <v>266</v>
      </c>
      <c r="D9" s="107" t="s">
        <v>267</v>
      </c>
      <c r="E9" s="127">
        <v>1</v>
      </c>
      <c r="F9" s="6"/>
      <c r="G9" s="6"/>
      <c r="H9" s="6"/>
      <c r="I9" s="6"/>
      <c r="J9" s="6"/>
    </row>
    <row r="10" spans="1:10" ht="20.25">
      <c r="A10" s="25"/>
      <c r="B10" s="25"/>
      <c r="C10" s="26"/>
      <c r="D10" s="26"/>
      <c r="E10" s="126"/>
      <c r="F10" s="6"/>
      <c r="G10" s="6"/>
      <c r="H10" s="6"/>
      <c r="I10" s="6"/>
      <c r="J10" s="6"/>
    </row>
    <row r="11" spans="1:10" ht="60">
      <c r="A11" s="25"/>
      <c r="B11" s="24"/>
      <c r="C11" s="101" t="s">
        <v>247</v>
      </c>
      <c r="D11" s="101" t="s">
        <v>268</v>
      </c>
      <c r="E11" s="126"/>
      <c r="F11" s="6"/>
      <c r="G11" s="6"/>
      <c r="H11" s="6"/>
      <c r="I11" s="6"/>
      <c r="J11" s="6"/>
    </row>
    <row r="12" spans="1:10" ht="79.5" customHeight="1">
      <c r="A12" s="25"/>
      <c r="B12" s="102" t="s">
        <v>250</v>
      </c>
      <c r="C12" s="103" t="s">
        <v>251</v>
      </c>
      <c r="D12" s="131" t="s">
        <v>269</v>
      </c>
      <c r="E12" s="127">
        <v>0.2</v>
      </c>
      <c r="F12" s="6"/>
      <c r="G12" s="6"/>
      <c r="H12" s="6"/>
      <c r="I12" s="6"/>
      <c r="J12" s="6"/>
    </row>
    <row r="13" spans="1:10" ht="33">
      <c r="A13" s="25"/>
      <c r="B13" s="105" t="s">
        <v>253</v>
      </c>
      <c r="C13" s="106" t="s">
        <v>254</v>
      </c>
      <c r="D13" s="131" t="s">
        <v>270</v>
      </c>
      <c r="E13" s="127">
        <v>0.4</v>
      </c>
      <c r="F13" s="6"/>
      <c r="G13" s="6"/>
      <c r="H13" s="6"/>
      <c r="I13" s="6"/>
      <c r="J13" s="6"/>
    </row>
    <row r="14" spans="1:10" ht="33">
      <c r="A14" s="25"/>
      <c r="B14" s="108" t="s">
        <v>257</v>
      </c>
      <c r="C14" s="106" t="s">
        <v>258</v>
      </c>
      <c r="D14" s="131" t="s">
        <v>271</v>
      </c>
      <c r="E14" s="127">
        <v>0.6</v>
      </c>
      <c r="F14" s="6"/>
      <c r="G14" s="6"/>
      <c r="H14" s="6"/>
      <c r="I14" s="6"/>
      <c r="J14" s="6"/>
    </row>
    <row r="15" spans="1:10" ht="33">
      <c r="A15" s="25"/>
      <c r="B15" s="109" t="s">
        <v>261</v>
      </c>
      <c r="C15" s="106" t="s">
        <v>262</v>
      </c>
      <c r="D15" s="131" t="s">
        <v>272</v>
      </c>
      <c r="E15" s="127">
        <v>0.8</v>
      </c>
      <c r="F15" s="6"/>
      <c r="G15" s="6"/>
      <c r="H15" s="6"/>
      <c r="I15" s="6"/>
      <c r="J15" s="6"/>
    </row>
    <row r="16" spans="1:10" ht="46.5" customHeight="1">
      <c r="A16" s="25"/>
      <c r="B16" s="110" t="s">
        <v>265</v>
      </c>
      <c r="C16" s="106" t="s">
        <v>266</v>
      </c>
      <c r="D16" s="131" t="s">
        <v>273</v>
      </c>
      <c r="E16" s="127">
        <v>1</v>
      </c>
      <c r="F16" s="6"/>
      <c r="G16" s="6"/>
      <c r="H16" s="6"/>
      <c r="I16" s="6"/>
      <c r="J16" s="6"/>
    </row>
    <row r="17" spans="1:10" ht="20.25">
      <c r="A17" s="25"/>
      <c r="B17" s="25"/>
      <c r="C17" s="26"/>
      <c r="D17" s="26"/>
      <c r="E17" s="126"/>
      <c r="F17" s="6"/>
      <c r="G17" s="6"/>
      <c r="H17" s="6"/>
      <c r="I17" s="6"/>
      <c r="J17" s="6"/>
    </row>
    <row r="18" spans="1:10" ht="16.5">
      <c r="A18" s="25"/>
      <c r="B18" s="27"/>
      <c r="C18" s="27"/>
      <c r="D18" s="27"/>
      <c r="E18" s="126"/>
      <c r="F18" s="6"/>
      <c r="G18" s="6"/>
      <c r="H18" s="6"/>
      <c r="I18" s="6"/>
      <c r="J18" s="6"/>
    </row>
    <row r="19" spans="1:10" ht="60">
      <c r="A19" s="25"/>
      <c r="B19" s="24"/>
      <c r="C19" s="101" t="s">
        <v>247</v>
      </c>
      <c r="D19" s="101" t="s">
        <v>274</v>
      </c>
      <c r="E19" s="126"/>
      <c r="F19" s="6"/>
      <c r="G19" s="6"/>
      <c r="H19" s="6"/>
      <c r="I19" s="6"/>
      <c r="J19" s="6"/>
    </row>
    <row r="20" spans="1:10" ht="57.75" customHeight="1">
      <c r="A20" s="25"/>
      <c r="B20" s="102" t="s">
        <v>250</v>
      </c>
      <c r="C20" s="103" t="s">
        <v>251</v>
      </c>
      <c r="D20" s="131" t="s">
        <v>275</v>
      </c>
      <c r="E20" s="127">
        <v>0.2</v>
      </c>
      <c r="F20" s="6"/>
      <c r="G20" s="6"/>
      <c r="H20" s="6"/>
      <c r="I20" s="6"/>
      <c r="J20" s="6"/>
    </row>
    <row r="21" spans="1:10" ht="54" customHeight="1">
      <c r="A21" s="25"/>
      <c r="B21" s="105" t="s">
        <v>253</v>
      </c>
      <c r="C21" s="106" t="s">
        <v>254</v>
      </c>
      <c r="D21" s="131" t="s">
        <v>276</v>
      </c>
      <c r="E21" s="127">
        <v>0.4</v>
      </c>
      <c r="F21" s="6"/>
      <c r="G21" s="6"/>
      <c r="H21" s="6"/>
      <c r="I21" s="6"/>
      <c r="J21" s="6"/>
    </row>
    <row r="22" spans="1:10" ht="64.5" customHeight="1">
      <c r="A22" s="25"/>
      <c r="B22" s="108" t="s">
        <v>257</v>
      </c>
      <c r="C22" s="106" t="s">
        <v>258</v>
      </c>
      <c r="D22" s="131" t="s">
        <v>277</v>
      </c>
      <c r="E22" s="127">
        <v>0.6</v>
      </c>
      <c r="F22" s="6"/>
      <c r="G22" s="6"/>
      <c r="H22" s="6"/>
      <c r="I22" s="6"/>
      <c r="J22" s="6"/>
    </row>
    <row r="23" spans="1:10" ht="51.75" customHeight="1">
      <c r="A23" s="25"/>
      <c r="B23" s="109" t="s">
        <v>261</v>
      </c>
      <c r="C23" s="106" t="s">
        <v>262</v>
      </c>
      <c r="D23" s="131" t="s">
        <v>278</v>
      </c>
      <c r="E23" s="127">
        <v>0.8</v>
      </c>
      <c r="F23" s="6"/>
      <c r="G23" s="6"/>
      <c r="H23" s="6"/>
      <c r="I23" s="6"/>
      <c r="J23" s="6"/>
    </row>
    <row r="24" spans="1:10" ht="51.75" customHeight="1">
      <c r="A24" s="25"/>
      <c r="B24" s="110" t="s">
        <v>265</v>
      </c>
      <c r="C24" s="106" t="s">
        <v>266</v>
      </c>
      <c r="D24" s="131" t="s">
        <v>279</v>
      </c>
      <c r="E24" s="127">
        <v>1</v>
      </c>
      <c r="F24" s="6"/>
      <c r="G24" s="6"/>
      <c r="H24" s="6"/>
      <c r="I24" s="6"/>
      <c r="J24" s="6"/>
    </row>
    <row r="25" spans="1:10" ht="16.5">
      <c r="A25" s="25"/>
      <c r="B25" s="27"/>
      <c r="C25" s="27"/>
      <c r="D25" s="27"/>
      <c r="E25" s="126"/>
      <c r="F25" s="6"/>
      <c r="G25" s="6"/>
      <c r="H25" s="6"/>
      <c r="I25" s="6"/>
      <c r="J25" s="6"/>
    </row>
    <row r="26" spans="1:10" ht="16.5">
      <c r="A26" s="25"/>
      <c r="B26" s="27"/>
      <c r="C26" s="27"/>
      <c r="D26" s="27"/>
      <c r="E26" s="126"/>
      <c r="F26" s="6"/>
      <c r="G26" s="6"/>
      <c r="H26" s="6"/>
      <c r="I26" s="6"/>
      <c r="J26" s="6"/>
    </row>
    <row r="27" spans="1:10" ht="16.5">
      <c r="A27" s="25"/>
      <c r="B27" s="27"/>
      <c r="C27" s="27"/>
      <c r="D27" s="27"/>
      <c r="E27" s="126"/>
      <c r="F27" s="6"/>
      <c r="G27" s="6"/>
      <c r="H27" s="6"/>
      <c r="I27" s="6"/>
      <c r="J27" s="6"/>
    </row>
    <row r="28" spans="1:10" ht="16.5">
      <c r="A28" s="25"/>
      <c r="B28" s="27"/>
      <c r="C28" s="27"/>
      <c r="D28" s="27"/>
      <c r="E28" s="126"/>
      <c r="F28" s="6"/>
      <c r="G28" s="6"/>
      <c r="H28" s="6"/>
      <c r="I28" s="6"/>
      <c r="J28" s="6"/>
    </row>
    <row r="29" spans="1:10" ht="60">
      <c r="A29" s="25"/>
      <c r="B29" s="24"/>
      <c r="C29" s="101" t="s">
        <v>247</v>
      </c>
      <c r="D29" s="101" t="s">
        <v>280</v>
      </c>
      <c r="E29" s="126"/>
      <c r="F29" s="6"/>
      <c r="G29" s="6"/>
      <c r="H29" s="6"/>
      <c r="I29" s="6"/>
      <c r="J29" s="6"/>
    </row>
    <row r="30" spans="1:10" ht="75.75" customHeight="1">
      <c r="A30" s="25"/>
      <c r="B30" s="102" t="s">
        <v>250</v>
      </c>
      <c r="C30" s="103" t="s">
        <v>251</v>
      </c>
      <c r="D30" s="131" t="s">
        <v>281</v>
      </c>
      <c r="E30" s="127">
        <v>0.2</v>
      </c>
      <c r="F30" s="6"/>
      <c r="G30" s="6"/>
      <c r="H30" s="6"/>
      <c r="I30" s="6"/>
      <c r="J30" s="6"/>
    </row>
    <row r="31" spans="1:10" ht="65.25" customHeight="1">
      <c r="A31" s="25"/>
      <c r="B31" s="105" t="s">
        <v>253</v>
      </c>
      <c r="C31" s="106" t="s">
        <v>254</v>
      </c>
      <c r="D31" s="131" t="s">
        <v>282</v>
      </c>
      <c r="E31" s="127">
        <v>0.4</v>
      </c>
      <c r="F31" s="6"/>
      <c r="G31" s="6"/>
      <c r="H31" s="6"/>
      <c r="I31" s="6"/>
      <c r="J31" s="6"/>
    </row>
    <row r="32" spans="1:10" ht="57" customHeight="1">
      <c r="A32" s="25"/>
      <c r="B32" s="108" t="s">
        <v>257</v>
      </c>
      <c r="C32" s="106" t="s">
        <v>258</v>
      </c>
      <c r="D32" s="131" t="s">
        <v>283</v>
      </c>
      <c r="E32" s="127">
        <v>0.6</v>
      </c>
      <c r="F32" s="6"/>
      <c r="G32" s="6"/>
      <c r="H32" s="6"/>
      <c r="I32" s="6"/>
      <c r="J32" s="6"/>
    </row>
    <row r="33" spans="1:10" ht="66.75" customHeight="1">
      <c r="A33" s="25"/>
      <c r="B33" s="109" t="s">
        <v>261</v>
      </c>
      <c r="C33" s="106" t="s">
        <v>262</v>
      </c>
      <c r="D33" s="131" t="s">
        <v>284</v>
      </c>
      <c r="E33" s="127">
        <v>0.8</v>
      </c>
      <c r="F33" s="6"/>
      <c r="G33" s="6"/>
      <c r="H33" s="6"/>
      <c r="I33" s="6"/>
      <c r="J33" s="6"/>
    </row>
    <row r="34" spans="1:10" ht="79.5" customHeight="1">
      <c r="A34" s="25"/>
      <c r="B34" s="110" t="s">
        <v>265</v>
      </c>
      <c r="C34" s="106" t="s">
        <v>266</v>
      </c>
      <c r="D34" s="131" t="s">
        <v>285</v>
      </c>
      <c r="E34" s="127">
        <v>1</v>
      </c>
      <c r="F34" s="6"/>
      <c r="G34" s="6"/>
      <c r="H34" s="6"/>
      <c r="I34" s="6"/>
      <c r="J34" s="6"/>
    </row>
    <row r="35" spans="1:10">
      <c r="A35" s="25"/>
      <c r="B35" s="25"/>
      <c r="C35" s="25" t="s">
        <v>286</v>
      </c>
      <c r="D35" s="25" t="s">
        <v>287</v>
      </c>
      <c r="E35" s="126"/>
      <c r="F35" s="6"/>
      <c r="G35" s="6"/>
      <c r="H35" s="6"/>
      <c r="I35" s="6"/>
      <c r="J35" s="6"/>
    </row>
    <row r="36" spans="1:10">
      <c r="A36" s="25"/>
      <c r="B36" s="25"/>
      <c r="C36" s="25"/>
      <c r="D36" s="25"/>
      <c r="E36" s="126"/>
      <c r="F36" s="6"/>
      <c r="G36" s="6"/>
      <c r="H36" s="6"/>
      <c r="I36" s="6"/>
      <c r="J36" s="6"/>
    </row>
    <row r="37" spans="1:10">
      <c r="A37" s="25"/>
      <c r="B37" s="25"/>
      <c r="C37" s="25"/>
      <c r="D37" s="25"/>
      <c r="E37" s="126"/>
      <c r="F37" s="6"/>
      <c r="G37" s="6"/>
      <c r="H37" s="6"/>
      <c r="I37" s="6"/>
      <c r="J37" s="6"/>
    </row>
    <row r="38" spans="1:10" ht="60">
      <c r="A38" s="25"/>
      <c r="B38" s="24"/>
      <c r="C38" s="101" t="s">
        <v>247</v>
      </c>
      <c r="D38" s="101" t="s">
        <v>288</v>
      </c>
      <c r="E38" s="126"/>
      <c r="F38" s="6"/>
      <c r="G38" s="6"/>
      <c r="H38" s="6"/>
      <c r="I38" s="6"/>
      <c r="J38" s="6"/>
    </row>
    <row r="39" spans="1:10" ht="99">
      <c r="A39" s="25"/>
      <c r="B39" s="102" t="s">
        <v>250</v>
      </c>
      <c r="C39" s="103" t="s">
        <v>251</v>
      </c>
      <c r="D39" s="132" t="s">
        <v>289</v>
      </c>
      <c r="E39" s="127">
        <v>0.2</v>
      </c>
      <c r="F39" s="6"/>
      <c r="G39" s="6"/>
      <c r="H39" s="6"/>
      <c r="I39" s="6"/>
      <c r="J39" s="6"/>
    </row>
    <row r="40" spans="1:10" ht="99">
      <c r="A40" s="25"/>
      <c r="B40" s="105" t="s">
        <v>253</v>
      </c>
      <c r="C40" s="106" t="s">
        <v>254</v>
      </c>
      <c r="D40" s="132" t="s">
        <v>290</v>
      </c>
      <c r="E40" s="127">
        <v>0.4</v>
      </c>
      <c r="F40" s="6"/>
      <c r="G40" s="6"/>
      <c r="H40" s="6"/>
      <c r="I40" s="6"/>
      <c r="J40" s="6"/>
    </row>
    <row r="41" spans="1:10" ht="99">
      <c r="A41" s="25"/>
      <c r="B41" s="108" t="s">
        <v>257</v>
      </c>
      <c r="C41" s="106" t="s">
        <v>258</v>
      </c>
      <c r="D41" s="132" t="s">
        <v>291</v>
      </c>
      <c r="E41" s="127">
        <v>0.6</v>
      </c>
      <c r="F41" s="6"/>
      <c r="G41" s="6"/>
      <c r="H41" s="6"/>
      <c r="I41" s="6"/>
      <c r="J41" s="6"/>
    </row>
    <row r="42" spans="1:10" ht="99">
      <c r="A42" s="25"/>
      <c r="B42" s="109" t="s">
        <v>261</v>
      </c>
      <c r="C42" s="106" t="s">
        <v>262</v>
      </c>
      <c r="D42" s="132" t="s">
        <v>292</v>
      </c>
      <c r="E42" s="127">
        <v>0.8</v>
      </c>
      <c r="F42" s="6"/>
      <c r="G42" s="6"/>
      <c r="H42" s="6"/>
      <c r="I42" s="6"/>
      <c r="J42" s="6"/>
    </row>
    <row r="43" spans="1:10" ht="99">
      <c r="A43" s="25"/>
      <c r="B43" s="110" t="s">
        <v>265</v>
      </c>
      <c r="C43" s="106" t="s">
        <v>266</v>
      </c>
      <c r="D43" s="132" t="s">
        <v>293</v>
      </c>
      <c r="E43" s="127">
        <v>1</v>
      </c>
      <c r="F43" s="6"/>
      <c r="G43" s="6"/>
      <c r="H43" s="6"/>
      <c r="I43" s="6"/>
      <c r="J43" s="6"/>
    </row>
    <row r="44" spans="1:10">
      <c r="A44" s="25"/>
      <c r="B44" s="25"/>
      <c r="C44" s="25"/>
      <c r="D44" s="25"/>
      <c r="E44" s="126"/>
      <c r="F44" s="6"/>
      <c r="G44" s="6"/>
      <c r="H44" s="6"/>
      <c r="I44" s="6"/>
      <c r="J44" s="6"/>
    </row>
    <row r="45" spans="1:10" ht="56.25" customHeight="1">
      <c r="A45" s="25"/>
      <c r="B45" s="25"/>
      <c r="C45" s="25"/>
      <c r="D45" s="101" t="s">
        <v>294</v>
      </c>
      <c r="E45" s="126"/>
      <c r="F45" s="6"/>
      <c r="G45" s="6"/>
      <c r="H45" s="6"/>
      <c r="I45" s="6"/>
      <c r="J45" s="6"/>
    </row>
    <row r="46" spans="1:10" ht="94.5" customHeight="1">
      <c r="A46" s="25"/>
      <c r="B46" s="109" t="s">
        <v>261</v>
      </c>
      <c r="C46" s="25"/>
      <c r="D46" s="107" t="s">
        <v>295</v>
      </c>
      <c r="E46" s="127">
        <v>0.8</v>
      </c>
      <c r="F46" s="6"/>
      <c r="G46" s="6"/>
      <c r="H46" s="6"/>
      <c r="I46" s="6"/>
      <c r="J46" s="6"/>
    </row>
    <row r="47" spans="1:10" ht="105.75" customHeight="1">
      <c r="A47" s="25"/>
      <c r="B47" s="110" t="s">
        <v>265</v>
      </c>
      <c r="C47" s="26"/>
      <c r="D47" s="107" t="s">
        <v>296</v>
      </c>
      <c r="E47" s="127">
        <v>1</v>
      </c>
      <c r="F47" s="6"/>
      <c r="G47" s="6"/>
      <c r="H47" s="6"/>
      <c r="I47" s="6"/>
      <c r="J47" s="6"/>
    </row>
    <row r="48" spans="1:10">
      <c r="A48" s="25"/>
      <c r="B48" s="22"/>
      <c r="C48" s="22"/>
      <c r="D48" s="22"/>
      <c r="E48" s="126"/>
      <c r="F48" s="6"/>
      <c r="G48" s="6"/>
      <c r="H48" s="6"/>
      <c r="I48" s="6"/>
      <c r="J48" s="6"/>
    </row>
    <row r="49" spans="1:10">
      <c r="A49" s="25"/>
      <c r="B49" s="22"/>
      <c r="C49" s="22"/>
      <c r="D49" s="22"/>
      <c r="E49" s="126"/>
      <c r="F49" s="6"/>
      <c r="G49" s="6"/>
      <c r="H49" s="6"/>
      <c r="I49" s="6"/>
      <c r="J49" s="6"/>
    </row>
    <row r="50" spans="1:10" ht="20.25">
      <c r="A50" s="25"/>
      <c r="B50" s="25"/>
      <c r="C50" s="26"/>
      <c r="D50" s="26"/>
      <c r="E50" s="126"/>
      <c r="F50" s="6"/>
      <c r="G50" s="6"/>
      <c r="H50" s="6"/>
      <c r="I50" s="6"/>
      <c r="J50" s="6"/>
    </row>
    <row r="51" spans="1:10" ht="46.5" customHeight="1">
      <c r="A51" s="25"/>
      <c r="B51" s="25"/>
      <c r="C51" s="25"/>
      <c r="D51" s="101" t="s">
        <v>297</v>
      </c>
      <c r="E51" s="126"/>
      <c r="F51" s="6"/>
      <c r="G51" s="6"/>
      <c r="H51" s="6"/>
      <c r="I51" s="6"/>
      <c r="J51" s="6"/>
    </row>
    <row r="52" spans="1:10" ht="90" customHeight="1">
      <c r="A52" s="25"/>
      <c r="B52" s="109" t="s">
        <v>261</v>
      </c>
      <c r="C52" s="25"/>
      <c r="D52" s="107" t="s">
        <v>298</v>
      </c>
      <c r="E52" s="127">
        <v>0.8</v>
      </c>
      <c r="F52" s="6"/>
      <c r="G52" s="6"/>
      <c r="H52" s="6"/>
      <c r="I52" s="6"/>
      <c r="J52" s="6"/>
    </row>
    <row r="53" spans="1:10" ht="66">
      <c r="A53" s="25"/>
      <c r="B53" s="110" t="s">
        <v>265</v>
      </c>
      <c r="C53" s="26"/>
      <c r="D53" s="107" t="s">
        <v>299</v>
      </c>
      <c r="E53" s="127">
        <v>1</v>
      </c>
      <c r="F53" s="6"/>
      <c r="G53" s="6"/>
      <c r="H53" s="6"/>
      <c r="I53" s="6"/>
      <c r="J53" s="6"/>
    </row>
    <row r="54" spans="1:10" ht="20.25">
      <c r="A54" s="25"/>
      <c r="B54" s="25"/>
      <c r="C54" s="26"/>
      <c r="D54" s="26"/>
      <c r="E54" s="126"/>
      <c r="F54" s="6"/>
      <c r="G54" s="6"/>
      <c r="H54" s="6"/>
      <c r="I54" s="6"/>
      <c r="J54" s="6"/>
    </row>
    <row r="55" spans="1:10" ht="20.25">
      <c r="A55" s="25"/>
      <c r="B55" s="25"/>
      <c r="C55" s="26"/>
      <c r="D55" s="26"/>
      <c r="E55" s="126"/>
      <c r="F55" s="6"/>
      <c r="G55" s="6"/>
      <c r="H55" s="6"/>
      <c r="I55" s="6"/>
      <c r="J55" s="6"/>
    </row>
    <row r="56" spans="1:10" ht="20.25">
      <c r="A56" s="25"/>
      <c r="B56" s="25"/>
      <c r="C56" s="26"/>
      <c r="D56" s="26"/>
      <c r="E56" s="126"/>
      <c r="F56" s="6"/>
      <c r="G56" s="6"/>
      <c r="H56" s="6"/>
      <c r="I56" s="6"/>
      <c r="J56" s="6"/>
    </row>
    <row r="57" spans="1:10" ht="20.25">
      <c r="A57" s="25"/>
      <c r="B57" s="25"/>
      <c r="C57" s="26"/>
      <c r="D57" s="26"/>
      <c r="E57" s="126"/>
      <c r="F57" s="6"/>
      <c r="G57" s="6"/>
      <c r="H57" s="6"/>
      <c r="I57" s="6"/>
      <c r="J57" s="6"/>
    </row>
    <row r="58" spans="1:10" ht="20.25">
      <c r="A58" s="25"/>
      <c r="B58" s="25"/>
      <c r="C58" s="26"/>
      <c r="D58" s="26"/>
      <c r="E58" s="126"/>
      <c r="F58" s="6"/>
      <c r="G58" s="6"/>
      <c r="H58" s="6"/>
      <c r="I58" s="6"/>
      <c r="J58" s="6"/>
    </row>
    <row r="59" spans="1:10" ht="20.25">
      <c r="A59" s="25"/>
      <c r="B59" s="25"/>
      <c r="C59" s="26"/>
      <c r="D59" s="26"/>
      <c r="E59" s="126"/>
      <c r="F59" s="6"/>
      <c r="G59" s="6"/>
      <c r="H59" s="6"/>
      <c r="I59" s="6"/>
      <c r="J59" s="6"/>
    </row>
    <row r="60" spans="1:10" ht="20.25">
      <c r="A60" s="25"/>
      <c r="B60" s="25"/>
      <c r="C60" s="26"/>
      <c r="D60" s="26"/>
      <c r="E60" s="126"/>
      <c r="F60" s="6"/>
      <c r="G60" s="6"/>
      <c r="H60" s="6"/>
      <c r="I60" s="6"/>
      <c r="J60" s="6"/>
    </row>
    <row r="61" spans="1:10" ht="20.25">
      <c r="A61" s="25"/>
      <c r="B61" s="25"/>
      <c r="C61" s="26"/>
      <c r="D61" s="26"/>
      <c r="E61" s="126"/>
      <c r="F61" s="6"/>
      <c r="G61" s="6"/>
      <c r="H61" s="6"/>
      <c r="I61" s="6"/>
      <c r="J61" s="6"/>
    </row>
    <row r="62" spans="1:10" ht="20.25">
      <c r="A62" s="25"/>
      <c r="B62" s="25"/>
      <c r="C62" s="26"/>
      <c r="D62" s="26"/>
      <c r="E62" s="126"/>
      <c r="F62" s="6"/>
      <c r="G62" s="6"/>
      <c r="H62" s="6"/>
      <c r="I62" s="6"/>
      <c r="J62" s="6"/>
    </row>
    <row r="63" spans="1:10" ht="20.25">
      <c r="A63" s="25"/>
      <c r="B63" s="25"/>
      <c r="C63" s="26"/>
      <c r="D63" s="26"/>
      <c r="E63" s="126"/>
      <c r="F63" s="6"/>
      <c r="G63" s="6"/>
      <c r="H63" s="6"/>
      <c r="I63" s="6"/>
      <c r="J63" s="6"/>
    </row>
    <row r="64" spans="1:10" ht="20.25">
      <c r="A64" s="25"/>
      <c r="B64" s="25"/>
      <c r="C64" s="26"/>
      <c r="D64" s="26"/>
      <c r="E64" s="126"/>
      <c r="F64" s="6"/>
      <c r="G64" s="6"/>
      <c r="H64" s="6"/>
      <c r="I64" s="6"/>
      <c r="J64" s="6"/>
    </row>
    <row r="65" spans="1:10" ht="20.25">
      <c r="A65" s="25"/>
      <c r="B65" s="25"/>
      <c r="C65" s="26"/>
      <c r="D65" s="26"/>
      <c r="E65" s="126"/>
      <c r="F65" s="6"/>
      <c r="G65" s="6"/>
      <c r="H65" s="6"/>
      <c r="I65" s="6"/>
      <c r="J65" s="6"/>
    </row>
    <row r="66" spans="1:10" ht="20.25">
      <c r="A66" s="25"/>
      <c r="B66" s="25"/>
      <c r="C66" s="26"/>
      <c r="D66" s="26"/>
      <c r="E66" s="126"/>
      <c r="F66" s="6"/>
      <c r="G66" s="6"/>
      <c r="H66" s="6"/>
      <c r="I66" s="6"/>
      <c r="J66" s="6"/>
    </row>
    <row r="67" spans="1:10" ht="20.25">
      <c r="A67" s="25"/>
      <c r="B67" s="25"/>
      <c r="C67" s="26"/>
      <c r="D67" s="26"/>
      <c r="E67" s="126"/>
      <c r="F67" s="6"/>
      <c r="G67" s="6"/>
      <c r="H67" s="6"/>
      <c r="I67" s="6"/>
      <c r="J67" s="6"/>
    </row>
    <row r="68" spans="1:10" ht="20.25">
      <c r="A68" s="25"/>
      <c r="B68" s="25"/>
      <c r="C68" s="26"/>
      <c r="D68" s="26"/>
      <c r="E68" s="126"/>
      <c r="F68" s="6"/>
      <c r="G68" s="6"/>
      <c r="H68" s="6"/>
      <c r="I68" s="6"/>
      <c r="J68" s="6"/>
    </row>
    <row r="69" spans="1:10" ht="20.25">
      <c r="A69" s="25"/>
      <c r="B69" s="25"/>
      <c r="C69" s="26"/>
      <c r="D69" s="26"/>
      <c r="E69" s="126"/>
      <c r="F69" s="6"/>
      <c r="G69" s="6"/>
      <c r="H69" s="6"/>
      <c r="I69" s="6"/>
      <c r="J69" s="6"/>
    </row>
    <row r="70" spans="1:10" ht="20.25">
      <c r="A70" s="25"/>
      <c r="B70" s="25"/>
      <c r="C70" s="26"/>
      <c r="D70" s="26"/>
      <c r="E70" s="126"/>
      <c r="F70" s="6"/>
      <c r="G70" s="6"/>
      <c r="H70" s="6"/>
      <c r="I70" s="6"/>
      <c r="J70" s="6"/>
    </row>
    <row r="71" spans="1:10" ht="20.25">
      <c r="A71" s="25"/>
      <c r="B71" s="25"/>
      <c r="C71" s="26"/>
      <c r="D71" s="26"/>
      <c r="E71" s="126"/>
      <c r="F71" s="6"/>
      <c r="G71" s="6"/>
      <c r="H71" s="6"/>
      <c r="I71" s="6"/>
      <c r="J71" s="6"/>
    </row>
    <row r="72" spans="1:10" ht="20.25">
      <c r="A72" s="25"/>
      <c r="B72" s="25"/>
      <c r="C72" s="26"/>
      <c r="D72" s="26"/>
      <c r="E72" s="126"/>
      <c r="F72" s="6"/>
      <c r="G72" s="6"/>
      <c r="H72" s="6"/>
      <c r="I72" s="6"/>
      <c r="J72" s="6"/>
    </row>
    <row r="73" spans="1:10" ht="20.25">
      <c r="A73" s="25"/>
      <c r="B73" s="25"/>
      <c r="C73" s="26"/>
      <c r="D73" s="26"/>
      <c r="E73" s="126"/>
      <c r="F73" s="6"/>
      <c r="G73" s="6"/>
      <c r="H73" s="6"/>
      <c r="I73" s="6"/>
      <c r="J73" s="6"/>
    </row>
    <row r="74" spans="1:10" ht="20.25">
      <c r="A74" s="25"/>
      <c r="B74" s="25"/>
      <c r="C74" s="26"/>
      <c r="D74" s="26"/>
      <c r="E74" s="126"/>
      <c r="F74" s="6"/>
      <c r="G74" s="6"/>
      <c r="H74" s="6"/>
      <c r="I74" s="6"/>
      <c r="J74" s="6"/>
    </row>
    <row r="75" spans="1:10" ht="20.25">
      <c r="A75" s="25"/>
      <c r="B75" s="25"/>
      <c r="C75" s="26"/>
      <c r="D75" s="26"/>
      <c r="E75" s="126"/>
      <c r="F75" s="6"/>
      <c r="G75" s="6"/>
      <c r="H75" s="6"/>
      <c r="I75" s="6"/>
      <c r="J75" s="6"/>
    </row>
    <row r="76" spans="1:10" ht="20.25">
      <c r="A76" s="25"/>
      <c r="B76" s="25"/>
      <c r="C76" s="26"/>
      <c r="D76" s="26"/>
      <c r="E76" s="126"/>
      <c r="F76" s="6"/>
      <c r="G76" s="6"/>
      <c r="H76" s="6"/>
      <c r="I76" s="6"/>
      <c r="J76" s="6"/>
    </row>
    <row r="77" spans="1:10" ht="20.25">
      <c r="A77" s="25"/>
      <c r="B77" s="25"/>
      <c r="C77" s="26"/>
      <c r="D77" s="26"/>
      <c r="E77" s="126"/>
      <c r="F77" s="6"/>
      <c r="G77" s="6"/>
      <c r="H77" s="6"/>
      <c r="I77" s="6"/>
      <c r="J77" s="6"/>
    </row>
    <row r="78" spans="1:10" ht="20.25">
      <c r="A78" s="25"/>
      <c r="B78" s="25"/>
      <c r="C78" s="26"/>
      <c r="D78" s="26"/>
      <c r="E78" s="126"/>
      <c r="F78" s="6"/>
      <c r="G78" s="6"/>
      <c r="H78" s="6"/>
      <c r="I78" s="6"/>
      <c r="J78" s="6"/>
    </row>
    <row r="79" spans="1:10" ht="20.25">
      <c r="A79" s="25"/>
      <c r="B79" s="25"/>
      <c r="C79" s="26"/>
      <c r="D79" s="26"/>
      <c r="E79" s="126"/>
      <c r="F79" s="6"/>
      <c r="G79" s="6"/>
      <c r="H79" s="6"/>
      <c r="I79" s="6"/>
      <c r="J79" s="6"/>
    </row>
    <row r="80" spans="1:10" s="6" customFormat="1" ht="20.25">
      <c r="A80" s="25"/>
      <c r="B80" s="25"/>
      <c r="C80" s="26"/>
      <c r="D80" s="26"/>
      <c r="E80" s="126"/>
    </row>
    <row r="81" spans="1:5" s="6" customFormat="1" ht="20.25">
      <c r="A81" s="25"/>
      <c r="B81" s="25"/>
      <c r="C81" s="26"/>
      <c r="D81" s="26"/>
      <c r="E81" s="126"/>
    </row>
    <row r="82" spans="1:5" s="6" customFormat="1" ht="20.25">
      <c r="A82" s="25"/>
      <c r="B82" s="25"/>
      <c r="C82" s="26"/>
      <c r="D82" s="26"/>
      <c r="E82" s="126"/>
    </row>
    <row r="83" spans="1:5" s="6" customFormat="1" ht="20.25">
      <c r="A83" s="25"/>
      <c r="B83" s="25"/>
      <c r="C83" s="26"/>
      <c r="D83" s="26"/>
      <c r="E83" s="126"/>
    </row>
    <row r="84" spans="1:5" s="6" customFormat="1" ht="20.25">
      <c r="A84" s="25"/>
      <c r="B84" s="25"/>
      <c r="C84" s="26"/>
      <c r="D84" s="26"/>
      <c r="E84" s="126"/>
    </row>
    <row r="85" spans="1:5" s="6" customFormat="1" ht="20.25">
      <c r="A85" s="25"/>
      <c r="B85" s="25"/>
      <c r="C85" s="26"/>
      <c r="D85" s="26"/>
      <c r="E85" s="126"/>
    </row>
    <row r="86" spans="1:5" s="6" customFormat="1" ht="20.25">
      <c r="A86" s="25"/>
      <c r="B86" s="25"/>
      <c r="C86" s="26"/>
      <c r="D86" s="26"/>
      <c r="E86" s="126"/>
    </row>
    <row r="87" spans="1:5" s="6" customFormat="1" ht="20.25">
      <c r="A87" s="25"/>
      <c r="B87" s="25"/>
      <c r="C87" s="26"/>
      <c r="D87" s="26"/>
      <c r="E87" s="126"/>
    </row>
    <row r="88" spans="1:5" s="6" customFormat="1" ht="20.25">
      <c r="A88" s="25"/>
      <c r="B88" s="25"/>
      <c r="C88" s="26"/>
      <c r="D88" s="26"/>
      <c r="E88" s="126"/>
    </row>
    <row r="89" spans="1:5" s="6" customFormat="1" ht="20.25">
      <c r="A89" s="25"/>
      <c r="B89" s="25"/>
      <c r="C89" s="26"/>
      <c r="D89" s="26"/>
      <c r="E89" s="126"/>
    </row>
    <row r="90" spans="1:5" s="6" customFormat="1" ht="20.25">
      <c r="A90" s="25"/>
      <c r="B90" s="25"/>
      <c r="C90" s="26"/>
      <c r="D90" s="26"/>
      <c r="E90" s="126"/>
    </row>
    <row r="91" spans="1:5" s="6" customFormat="1" ht="20.25">
      <c r="A91" s="25"/>
      <c r="B91" s="25"/>
      <c r="C91" s="26"/>
      <c r="D91" s="26"/>
      <c r="E91" s="126"/>
    </row>
    <row r="92" spans="1:5" s="6" customFormat="1" ht="20.25">
      <c r="A92" s="25"/>
      <c r="B92" s="25"/>
      <c r="C92" s="26"/>
      <c r="D92" s="26"/>
      <c r="E92" s="126"/>
    </row>
    <row r="93" spans="1:5" s="6" customFormat="1" ht="20.25">
      <c r="A93" s="25"/>
      <c r="B93" s="25"/>
      <c r="C93" s="26"/>
      <c r="D93" s="26"/>
      <c r="E93" s="126"/>
    </row>
    <row r="94" spans="1:5" s="6" customFormat="1" ht="20.25">
      <c r="A94" s="25"/>
      <c r="B94" s="25"/>
      <c r="C94" s="26"/>
      <c r="D94" s="26"/>
      <c r="E94" s="126"/>
    </row>
    <row r="95" spans="1:5" s="6" customFormat="1" ht="20.25">
      <c r="A95" s="25"/>
      <c r="B95" s="25"/>
      <c r="C95" s="26"/>
      <c r="D95" s="26"/>
      <c r="E95" s="126"/>
    </row>
    <row r="96" spans="1:5" s="6" customFormat="1" ht="20.25">
      <c r="A96" s="25"/>
      <c r="B96" s="25"/>
      <c r="C96" s="26"/>
      <c r="D96" s="26"/>
      <c r="E96" s="126"/>
    </row>
    <row r="97" spans="1:5" s="6" customFormat="1" ht="20.25">
      <c r="A97" s="25"/>
      <c r="B97" s="25"/>
      <c r="C97" s="26"/>
      <c r="D97" s="26"/>
      <c r="E97" s="126"/>
    </row>
    <row r="98" spans="1:5" s="6" customFormat="1" ht="20.25">
      <c r="A98" s="25"/>
      <c r="B98" s="25"/>
      <c r="C98" s="26"/>
      <c r="D98" s="26"/>
      <c r="E98" s="126"/>
    </row>
    <row r="99" spans="1:5" s="6" customFormat="1" ht="20.25">
      <c r="A99" s="25"/>
      <c r="B99" s="25"/>
      <c r="C99" s="26"/>
      <c r="D99" s="26"/>
      <c r="E99" s="126"/>
    </row>
    <row r="100" spans="1:5" s="6" customFormat="1" ht="20.25">
      <c r="A100" s="25"/>
      <c r="B100" s="25"/>
      <c r="C100" s="26"/>
      <c r="D100" s="26"/>
      <c r="E100" s="126"/>
    </row>
    <row r="101" spans="1:5" s="6" customFormat="1" ht="20.25">
      <c r="A101" s="25"/>
      <c r="B101" s="25"/>
      <c r="C101" s="26"/>
      <c r="D101" s="26"/>
      <c r="E101" s="126"/>
    </row>
    <row r="102" spans="1:5" s="6" customFormat="1" ht="20.25">
      <c r="A102" s="25"/>
      <c r="B102" s="25"/>
      <c r="C102" s="26"/>
      <c r="D102" s="26"/>
      <c r="E102" s="126"/>
    </row>
    <row r="103" spans="1:5" s="6" customFormat="1" ht="20.25">
      <c r="A103" s="25"/>
      <c r="B103" s="25"/>
      <c r="C103" s="26"/>
      <c r="D103" s="26"/>
      <c r="E103" s="126"/>
    </row>
    <row r="104" spans="1:5" s="6" customFormat="1" ht="20.25">
      <c r="A104" s="25"/>
      <c r="B104" s="25"/>
      <c r="C104" s="26"/>
      <c r="D104" s="26"/>
      <c r="E104" s="126"/>
    </row>
    <row r="105" spans="1:5" s="6" customFormat="1" ht="20.25">
      <c r="A105" s="25"/>
      <c r="B105" s="25"/>
      <c r="C105" s="26"/>
      <c r="D105" s="26"/>
      <c r="E105" s="126"/>
    </row>
    <row r="106" spans="1:5" s="6" customFormat="1" ht="20.25">
      <c r="A106" s="25"/>
      <c r="B106" s="25"/>
      <c r="C106" s="26"/>
      <c r="D106" s="26"/>
      <c r="E106" s="126"/>
    </row>
    <row r="107" spans="1:5" s="6" customFormat="1" ht="20.25">
      <c r="A107" s="25"/>
      <c r="B107" s="25"/>
      <c r="C107" s="26"/>
      <c r="D107" s="26"/>
      <c r="E107" s="126"/>
    </row>
    <row r="108" spans="1:5" s="6" customFormat="1" ht="20.25">
      <c r="A108" s="25"/>
      <c r="B108" s="25"/>
      <c r="C108" s="26"/>
      <c r="D108" s="26"/>
      <c r="E108" s="126"/>
    </row>
    <row r="109" spans="1:5" s="6" customFormat="1" ht="20.25">
      <c r="A109" s="25"/>
      <c r="B109" s="25"/>
      <c r="C109" s="26"/>
      <c r="D109" s="26"/>
      <c r="E109" s="126"/>
    </row>
    <row r="110" spans="1:5" s="6" customFormat="1" ht="20.25">
      <c r="A110" s="25"/>
      <c r="B110" s="25"/>
      <c r="C110" s="26"/>
      <c r="D110" s="26"/>
      <c r="E110" s="126"/>
    </row>
    <row r="111" spans="1:5" s="6" customFormat="1" ht="20.25">
      <c r="A111" s="25"/>
      <c r="B111" s="25"/>
      <c r="C111" s="26"/>
      <c r="D111" s="26"/>
      <c r="E111" s="126"/>
    </row>
    <row r="112" spans="1:5" s="6" customFormat="1" ht="20.25">
      <c r="A112" s="25"/>
      <c r="B112" s="25"/>
      <c r="C112" s="26"/>
      <c r="D112" s="26"/>
      <c r="E112" s="126"/>
    </row>
    <row r="113" spans="1:5" s="6" customFormat="1" ht="20.25">
      <c r="A113" s="25"/>
      <c r="B113" s="25"/>
      <c r="C113" s="26"/>
      <c r="D113" s="26"/>
      <c r="E113" s="126"/>
    </row>
    <row r="114" spans="1:5" s="6" customFormat="1" ht="20.25">
      <c r="A114" s="25"/>
      <c r="B114" s="25"/>
      <c r="C114" s="26"/>
      <c r="D114" s="26"/>
      <c r="E114" s="126"/>
    </row>
    <row r="115" spans="1:5" s="6" customFormat="1" ht="20.25">
      <c r="A115" s="25"/>
      <c r="B115" s="25"/>
      <c r="C115" s="26"/>
      <c r="D115" s="26"/>
      <c r="E115" s="126"/>
    </row>
    <row r="116" spans="1:5" s="6" customFormat="1" ht="20.25">
      <c r="A116" s="25"/>
      <c r="B116" s="25"/>
      <c r="C116" s="26"/>
      <c r="D116" s="26"/>
      <c r="E116" s="126"/>
    </row>
    <row r="117" spans="1:5" s="6" customFormat="1" ht="20.25">
      <c r="A117" s="25"/>
      <c r="B117" s="25"/>
      <c r="C117" s="26"/>
      <c r="D117" s="26"/>
      <c r="E117" s="126"/>
    </row>
    <row r="118" spans="1:5" s="6" customFormat="1" ht="20.25">
      <c r="A118" s="25"/>
      <c r="B118" s="25"/>
      <c r="C118" s="26"/>
      <c r="D118" s="26"/>
      <c r="E118" s="126"/>
    </row>
    <row r="119" spans="1:5" s="6" customFormat="1" ht="20.25">
      <c r="A119" s="25"/>
      <c r="B119" s="25"/>
      <c r="C119" s="26"/>
      <c r="D119" s="26"/>
      <c r="E119" s="126"/>
    </row>
    <row r="120" spans="1:5" s="6" customFormat="1" ht="20.25">
      <c r="A120" s="25"/>
      <c r="B120" s="25"/>
      <c r="C120" s="26"/>
      <c r="D120" s="26"/>
      <c r="E120" s="126"/>
    </row>
    <row r="121" spans="1:5" s="6" customFormat="1" ht="20.25">
      <c r="A121" s="25"/>
      <c r="B121" s="25"/>
      <c r="C121" s="26"/>
      <c r="D121" s="26"/>
      <c r="E121" s="126"/>
    </row>
    <row r="122" spans="1:5" s="6" customFormat="1" ht="20.25">
      <c r="A122" s="25"/>
      <c r="B122" s="25"/>
      <c r="C122" s="26"/>
      <c r="D122" s="26"/>
      <c r="E122" s="126"/>
    </row>
    <row r="123" spans="1:5" s="6" customFormat="1" ht="20.25">
      <c r="A123" s="25"/>
      <c r="B123" s="25"/>
      <c r="C123" s="26"/>
      <c r="D123" s="26"/>
      <c r="E123" s="126"/>
    </row>
    <row r="124" spans="1:5" s="6" customFormat="1" ht="20.25">
      <c r="A124" s="25"/>
      <c r="B124" s="25"/>
      <c r="C124" s="26"/>
      <c r="D124" s="26"/>
      <c r="E124" s="126"/>
    </row>
    <row r="125" spans="1:5" s="6" customFormat="1" ht="20.25">
      <c r="A125" s="25"/>
      <c r="B125" s="25"/>
      <c r="C125" s="26"/>
      <c r="D125" s="26"/>
      <c r="E125" s="126"/>
    </row>
    <row r="126" spans="1:5" s="6" customFormat="1" ht="20.25">
      <c r="A126" s="25"/>
      <c r="B126" s="25"/>
      <c r="C126" s="26"/>
      <c r="D126" s="26"/>
      <c r="E126" s="126"/>
    </row>
    <row r="127" spans="1:5" s="6" customFormat="1" ht="20.25">
      <c r="A127" s="25"/>
      <c r="B127" s="25"/>
      <c r="C127" s="26"/>
      <c r="D127" s="26"/>
      <c r="E127" s="126"/>
    </row>
    <row r="128" spans="1:5" s="6" customFormat="1" ht="20.25">
      <c r="A128" s="25"/>
      <c r="B128" s="25"/>
      <c r="C128" s="26"/>
      <c r="D128" s="26"/>
      <c r="E128" s="126"/>
    </row>
    <row r="129" spans="1:5" s="6" customFormat="1" ht="20.25">
      <c r="A129" s="25"/>
      <c r="B129" s="25"/>
      <c r="C129" s="26"/>
      <c r="D129" s="26"/>
      <c r="E129" s="126"/>
    </row>
    <row r="130" spans="1:5" s="6" customFormat="1" ht="20.25">
      <c r="A130" s="25"/>
      <c r="B130" s="25"/>
      <c r="C130" s="26"/>
      <c r="D130" s="26"/>
      <c r="E130" s="126"/>
    </row>
    <row r="131" spans="1:5" s="6" customFormat="1" ht="20.25">
      <c r="A131" s="25"/>
      <c r="B131" s="25"/>
      <c r="C131" s="26"/>
      <c r="D131" s="26"/>
      <c r="E131" s="126"/>
    </row>
    <row r="132" spans="1:5" s="6" customFormat="1" ht="20.25">
      <c r="A132" s="25"/>
      <c r="B132" s="25"/>
      <c r="C132" s="26"/>
      <c r="D132" s="26"/>
      <c r="E132" s="126"/>
    </row>
    <row r="133" spans="1:5" s="6" customFormat="1" ht="20.25">
      <c r="A133" s="25"/>
      <c r="B133" s="25"/>
      <c r="C133" s="26"/>
      <c r="D133" s="26"/>
      <c r="E133" s="126"/>
    </row>
    <row r="134" spans="1:5" s="6" customFormat="1" ht="20.25">
      <c r="A134" s="25"/>
      <c r="B134" s="25"/>
      <c r="C134" s="26"/>
      <c r="D134" s="26"/>
      <c r="E134" s="126"/>
    </row>
    <row r="135" spans="1:5" s="6" customFormat="1" ht="20.25">
      <c r="A135" s="25"/>
      <c r="B135" s="25"/>
      <c r="C135" s="26"/>
      <c r="D135" s="26"/>
      <c r="E135" s="126"/>
    </row>
    <row r="136" spans="1:5" s="6" customFormat="1" ht="20.25">
      <c r="A136" s="25"/>
      <c r="B136" s="25"/>
      <c r="C136" s="26"/>
      <c r="D136" s="26"/>
      <c r="E136" s="126"/>
    </row>
    <row r="137" spans="1:5" s="6" customFormat="1" ht="20.25">
      <c r="A137" s="25"/>
      <c r="B137" s="25"/>
      <c r="C137" s="26"/>
      <c r="D137" s="26"/>
      <c r="E137" s="126"/>
    </row>
    <row r="138" spans="1:5" s="6" customFormat="1" ht="20.25">
      <c r="A138" s="25"/>
      <c r="B138" s="25"/>
      <c r="C138" s="26"/>
      <c r="D138" s="26"/>
      <c r="E138" s="126"/>
    </row>
    <row r="139" spans="1:5" s="6" customFormat="1" ht="20.25">
      <c r="A139" s="25"/>
      <c r="B139" s="25"/>
      <c r="C139" s="26"/>
      <c r="D139" s="26"/>
      <c r="E139" s="126"/>
    </row>
    <row r="140" spans="1:5" s="6" customFormat="1" ht="20.25">
      <c r="A140" s="25"/>
      <c r="B140" s="25"/>
      <c r="C140" s="26"/>
      <c r="D140" s="26"/>
      <c r="E140" s="126"/>
    </row>
    <row r="141" spans="1:5" s="6" customFormat="1" ht="20.25">
      <c r="A141" s="25"/>
      <c r="B141" s="25"/>
      <c r="C141" s="26"/>
      <c r="D141" s="26"/>
      <c r="E141" s="126"/>
    </row>
    <row r="142" spans="1:5" s="6" customFormat="1" ht="20.25">
      <c r="A142" s="25"/>
      <c r="B142" s="25"/>
      <c r="C142" s="26"/>
      <c r="D142" s="26"/>
      <c r="E142" s="126"/>
    </row>
    <row r="143" spans="1:5" s="6" customFormat="1" ht="20.25">
      <c r="A143" s="25"/>
      <c r="B143" s="25"/>
      <c r="C143" s="26"/>
      <c r="D143" s="26"/>
      <c r="E143" s="126"/>
    </row>
    <row r="144" spans="1:5" s="6" customFormat="1" ht="20.25">
      <c r="A144" s="25"/>
      <c r="B144" s="25"/>
      <c r="C144" s="26"/>
      <c r="D144" s="26"/>
      <c r="E144" s="126"/>
    </row>
    <row r="145" spans="1:5" s="6" customFormat="1" ht="20.25">
      <c r="A145" s="25"/>
      <c r="B145" s="25"/>
      <c r="C145" s="26"/>
      <c r="D145" s="26"/>
      <c r="E145" s="126"/>
    </row>
    <row r="146" spans="1:5" s="6" customFormat="1" ht="20.25">
      <c r="A146" s="25"/>
      <c r="B146" s="25"/>
      <c r="C146" s="26"/>
      <c r="D146" s="26"/>
      <c r="E146" s="126"/>
    </row>
    <row r="147" spans="1:5" s="6" customFormat="1" ht="20.25">
      <c r="A147" s="25"/>
      <c r="B147" s="25"/>
      <c r="C147" s="26"/>
      <c r="D147" s="26"/>
      <c r="E147" s="126"/>
    </row>
    <row r="148" spans="1:5" s="6" customFormat="1" ht="20.25">
      <c r="A148" s="25"/>
      <c r="B148" s="25"/>
      <c r="C148" s="26"/>
      <c r="D148" s="26"/>
      <c r="E148" s="126"/>
    </row>
    <row r="149" spans="1:5" s="6" customFormat="1" ht="20.25">
      <c r="A149" s="25"/>
      <c r="B149" s="25"/>
      <c r="C149" s="26"/>
      <c r="D149" s="26"/>
      <c r="E149" s="126"/>
    </row>
    <row r="150" spans="1:5" s="6" customFormat="1" ht="20.25">
      <c r="A150" s="25"/>
      <c r="B150" s="25"/>
      <c r="C150" s="26"/>
      <c r="D150" s="26"/>
      <c r="E150" s="126"/>
    </row>
    <row r="151" spans="1:5" s="6" customFormat="1" ht="20.25">
      <c r="A151" s="25"/>
      <c r="B151" s="25"/>
      <c r="C151" s="26"/>
      <c r="D151" s="26"/>
      <c r="E151" s="126"/>
    </row>
    <row r="152" spans="1:5" s="6" customFormat="1" ht="20.25">
      <c r="A152" s="25"/>
      <c r="B152" s="25"/>
      <c r="C152" s="26"/>
      <c r="D152" s="26"/>
      <c r="E152" s="126"/>
    </row>
    <row r="153" spans="1:5" s="6" customFormat="1" ht="20.25">
      <c r="A153" s="25"/>
      <c r="B153" s="25"/>
      <c r="C153" s="26"/>
      <c r="D153" s="26"/>
      <c r="E153" s="126"/>
    </row>
    <row r="154" spans="1:5" s="6" customFormat="1" ht="20.25">
      <c r="A154" s="25"/>
      <c r="B154" s="25"/>
      <c r="C154" s="26"/>
      <c r="D154" s="26"/>
      <c r="E154" s="126"/>
    </row>
    <row r="155" spans="1:5" s="6" customFormat="1" ht="20.25">
      <c r="A155" s="25"/>
      <c r="B155" s="25"/>
      <c r="C155" s="26"/>
      <c r="D155" s="26"/>
      <c r="E155" s="126"/>
    </row>
    <row r="156" spans="1:5" s="6" customFormat="1" ht="20.25">
      <c r="A156" s="25"/>
      <c r="B156" s="25"/>
      <c r="C156" s="26"/>
      <c r="D156" s="26"/>
      <c r="E156" s="126"/>
    </row>
    <row r="157" spans="1:5" s="6" customFormat="1" ht="20.25">
      <c r="A157" s="25"/>
      <c r="B157" s="25"/>
      <c r="C157" s="26"/>
      <c r="D157" s="26"/>
      <c r="E157" s="126"/>
    </row>
    <row r="158" spans="1:5" s="6" customFormat="1" ht="20.25">
      <c r="A158" s="25"/>
      <c r="B158" s="25"/>
      <c r="C158" s="26"/>
      <c r="D158" s="26"/>
      <c r="E158" s="126"/>
    </row>
    <row r="159" spans="1:5" s="6" customFormat="1" ht="20.25">
      <c r="A159" s="25"/>
      <c r="B159" s="25"/>
      <c r="C159" s="26"/>
      <c r="D159" s="26"/>
      <c r="E159" s="126"/>
    </row>
    <row r="160" spans="1:5" s="6" customFormat="1" ht="20.25">
      <c r="A160" s="25"/>
      <c r="B160" s="25"/>
      <c r="C160" s="26"/>
      <c r="D160" s="26"/>
      <c r="E160" s="126"/>
    </row>
    <row r="161" spans="1:5" s="6" customFormat="1" ht="20.25">
      <c r="A161" s="25"/>
      <c r="B161" s="25"/>
      <c r="C161" s="26"/>
      <c r="D161" s="26"/>
      <c r="E161" s="126"/>
    </row>
    <row r="162" spans="1:5" s="6" customFormat="1" ht="20.25">
      <c r="A162" s="25"/>
      <c r="B162" s="25"/>
      <c r="C162" s="26"/>
      <c r="D162" s="26"/>
      <c r="E162" s="126"/>
    </row>
    <row r="163" spans="1:5" s="6" customFormat="1" ht="20.25">
      <c r="A163" s="25"/>
      <c r="B163" s="25"/>
      <c r="C163" s="26"/>
      <c r="D163" s="26"/>
      <c r="E163" s="126"/>
    </row>
    <row r="164" spans="1:5" s="6" customFormat="1" ht="20.25">
      <c r="A164" s="25"/>
      <c r="B164" s="25"/>
      <c r="C164" s="26"/>
      <c r="D164" s="26"/>
      <c r="E164" s="126"/>
    </row>
    <row r="165" spans="1:5" s="6" customFormat="1" ht="20.25">
      <c r="A165" s="25"/>
      <c r="B165" s="25"/>
      <c r="C165" s="26"/>
      <c r="D165" s="26"/>
      <c r="E165" s="126"/>
    </row>
    <row r="166" spans="1:5" s="6" customFormat="1" ht="20.25">
      <c r="A166" s="25"/>
      <c r="B166" s="25"/>
      <c r="C166" s="26"/>
      <c r="D166" s="26"/>
      <c r="E166" s="126"/>
    </row>
    <row r="167" spans="1:5" s="6" customFormat="1" ht="20.25">
      <c r="A167" s="25"/>
      <c r="B167" s="25"/>
      <c r="C167" s="26"/>
      <c r="D167" s="26"/>
      <c r="E167" s="126"/>
    </row>
    <row r="168" spans="1:5" s="6" customFormat="1" ht="20.25">
      <c r="A168" s="25"/>
      <c r="B168" s="25"/>
      <c r="C168" s="26"/>
      <c r="D168" s="26"/>
      <c r="E168" s="126"/>
    </row>
    <row r="169" spans="1:5" s="6" customFormat="1" ht="20.25">
      <c r="A169" s="25"/>
      <c r="B169" s="25"/>
      <c r="C169" s="26"/>
      <c r="D169" s="26"/>
      <c r="E169" s="126"/>
    </row>
    <row r="170" spans="1:5" s="6" customFormat="1" ht="20.25">
      <c r="A170" s="25"/>
      <c r="B170" s="25"/>
      <c r="C170" s="26"/>
      <c r="D170" s="26"/>
      <c r="E170" s="126"/>
    </row>
    <row r="171" spans="1:5" s="6" customFormat="1" ht="20.25">
      <c r="A171" s="25"/>
      <c r="B171" s="25"/>
      <c r="C171" s="26"/>
      <c r="D171" s="26"/>
      <c r="E171" s="126"/>
    </row>
    <row r="172" spans="1:5" s="6" customFormat="1" ht="20.25">
      <c r="A172" s="25"/>
      <c r="B172" s="25"/>
      <c r="C172" s="26"/>
      <c r="D172" s="26"/>
      <c r="E172" s="126"/>
    </row>
    <row r="173" spans="1:5" s="6" customFormat="1" ht="20.25">
      <c r="A173" s="25"/>
      <c r="B173" s="25"/>
      <c r="C173" s="26"/>
      <c r="D173" s="26"/>
      <c r="E173" s="126"/>
    </row>
    <row r="174" spans="1:5" s="6" customFormat="1" ht="20.25">
      <c r="A174" s="25"/>
      <c r="B174" s="25"/>
      <c r="C174" s="26"/>
      <c r="D174" s="26"/>
      <c r="E174" s="126"/>
    </row>
    <row r="175" spans="1:5" s="6" customFormat="1" ht="20.25">
      <c r="A175" s="25"/>
      <c r="B175" s="25"/>
      <c r="C175" s="26"/>
      <c r="D175" s="26"/>
      <c r="E175" s="126"/>
    </row>
    <row r="176" spans="1:5" s="6" customFormat="1" ht="20.25">
      <c r="A176" s="25"/>
      <c r="B176" s="25"/>
      <c r="C176" s="26"/>
      <c r="D176" s="26"/>
      <c r="E176" s="126"/>
    </row>
    <row r="177" spans="1:5" s="6" customFormat="1" ht="20.25">
      <c r="A177" s="25"/>
      <c r="B177" s="25"/>
      <c r="C177" s="26"/>
      <c r="D177" s="26"/>
      <c r="E177" s="126"/>
    </row>
    <row r="178" spans="1:5" s="6" customFormat="1" ht="20.25">
      <c r="A178" s="25"/>
      <c r="B178" s="25"/>
      <c r="C178" s="26"/>
      <c r="D178" s="26"/>
      <c r="E178" s="126"/>
    </row>
    <row r="179" spans="1:5" s="6" customFormat="1" ht="20.25">
      <c r="A179" s="25"/>
      <c r="B179" s="25"/>
      <c r="C179" s="26"/>
      <c r="D179" s="26"/>
      <c r="E179" s="126"/>
    </row>
    <row r="180" spans="1:5" s="6" customFormat="1" ht="20.25">
      <c r="A180" s="25"/>
      <c r="B180" s="25"/>
      <c r="C180" s="26"/>
      <c r="D180" s="26"/>
      <c r="E180" s="126"/>
    </row>
    <row r="181" spans="1:5" s="6" customFormat="1" ht="20.25">
      <c r="A181" s="25"/>
      <c r="B181" s="25"/>
      <c r="C181" s="26"/>
      <c r="D181" s="26"/>
      <c r="E181" s="126"/>
    </row>
    <row r="182" spans="1:5" s="6" customFormat="1" ht="20.25">
      <c r="A182" s="25"/>
      <c r="B182" s="25"/>
      <c r="C182" s="26"/>
      <c r="D182" s="26"/>
      <c r="E182" s="126"/>
    </row>
    <row r="183" spans="1:5" s="6" customFormat="1" ht="20.25">
      <c r="A183" s="25"/>
      <c r="B183" s="25"/>
      <c r="C183" s="26"/>
      <c r="D183" s="26"/>
      <c r="E183" s="126"/>
    </row>
    <row r="184" spans="1:5" s="6" customFormat="1" ht="20.25">
      <c r="A184" s="25"/>
      <c r="B184" s="25"/>
      <c r="C184" s="26"/>
      <c r="D184" s="26"/>
      <c r="E184" s="126"/>
    </row>
    <row r="185" spans="1:5" s="6" customFormat="1" ht="20.25">
      <c r="A185" s="25"/>
      <c r="B185" s="25"/>
      <c r="C185" s="26"/>
      <c r="D185" s="26"/>
      <c r="E185" s="126"/>
    </row>
    <row r="186" spans="1:5" s="6" customFormat="1" ht="20.25">
      <c r="A186" s="25"/>
      <c r="B186" s="25"/>
      <c r="C186" s="26"/>
      <c r="D186" s="26"/>
      <c r="E186" s="126"/>
    </row>
    <row r="187" spans="1:5" s="6" customFormat="1" ht="20.25">
      <c r="A187" s="25"/>
      <c r="B187" s="25"/>
      <c r="C187" s="26"/>
      <c r="D187" s="26"/>
      <c r="E187" s="126"/>
    </row>
    <row r="188" spans="1:5" s="6" customFormat="1" ht="20.25">
      <c r="A188" s="25"/>
      <c r="B188" s="25"/>
      <c r="C188" s="26"/>
      <c r="D188" s="26"/>
      <c r="E188" s="126"/>
    </row>
    <row r="189" spans="1:5" s="6" customFormat="1" ht="20.25">
      <c r="A189" s="25"/>
      <c r="B189" s="25"/>
      <c r="C189" s="26"/>
      <c r="D189" s="26"/>
      <c r="E189" s="126"/>
    </row>
    <row r="190" spans="1:5" s="6" customFormat="1" ht="20.25">
      <c r="A190" s="25"/>
      <c r="B190" s="25"/>
      <c r="C190" s="26"/>
      <c r="D190" s="26"/>
      <c r="E190" s="126"/>
    </row>
    <row r="191" spans="1:5" s="6" customFormat="1" ht="20.25">
      <c r="A191" s="25"/>
      <c r="B191" s="25"/>
      <c r="C191" s="26"/>
      <c r="D191" s="26"/>
      <c r="E191" s="126"/>
    </row>
    <row r="192" spans="1:5" s="6" customFormat="1" ht="20.25">
      <c r="A192" s="25"/>
      <c r="B192" s="25"/>
      <c r="C192" s="26"/>
      <c r="D192" s="26"/>
      <c r="E192" s="126"/>
    </row>
    <row r="193" spans="1:5" s="6" customFormat="1" ht="20.25">
      <c r="A193" s="25"/>
      <c r="B193" s="25"/>
      <c r="C193" s="26"/>
      <c r="D193" s="26"/>
      <c r="E193" s="126"/>
    </row>
    <row r="194" spans="1:5" s="6" customFormat="1" ht="20.25">
      <c r="A194" s="25"/>
      <c r="B194" s="25"/>
      <c r="C194" s="26"/>
      <c r="D194" s="26"/>
      <c r="E194" s="126"/>
    </row>
    <row r="195" spans="1:5" s="6" customFormat="1" ht="20.25">
      <c r="A195" s="25"/>
      <c r="B195" s="25"/>
      <c r="C195" s="26"/>
      <c r="D195" s="26"/>
      <c r="E195" s="126"/>
    </row>
    <row r="196" spans="1:5" s="6" customFormat="1" ht="20.25">
      <c r="A196" s="25"/>
      <c r="B196" s="25"/>
      <c r="C196" s="26"/>
      <c r="D196" s="26"/>
      <c r="E196" s="126"/>
    </row>
    <row r="197" spans="1:5" s="6" customFormat="1" ht="20.25">
      <c r="A197" s="25"/>
      <c r="B197" s="25"/>
      <c r="C197" s="26"/>
      <c r="D197" s="26"/>
      <c r="E197" s="126"/>
    </row>
    <row r="198" spans="1:5" s="6" customFormat="1" ht="20.25">
      <c r="A198" s="25"/>
      <c r="B198" s="25"/>
      <c r="C198" s="26"/>
      <c r="D198" s="26"/>
      <c r="E198" s="126"/>
    </row>
    <row r="199" spans="1:5" s="6" customFormat="1" ht="20.25">
      <c r="A199" s="25"/>
      <c r="B199" s="25"/>
      <c r="C199" s="26"/>
      <c r="D199" s="26"/>
      <c r="E199" s="126"/>
    </row>
    <row r="200" spans="1:5" s="6" customFormat="1" ht="20.25">
      <c r="A200" s="25"/>
      <c r="B200" s="25"/>
      <c r="C200" s="26"/>
      <c r="D200" s="26"/>
      <c r="E200" s="126"/>
    </row>
    <row r="201" spans="1:5" s="6" customFormat="1" ht="20.25">
      <c r="A201" s="25"/>
      <c r="B201" s="25"/>
      <c r="C201" s="26"/>
      <c r="D201" s="26"/>
      <c r="E201" s="126"/>
    </row>
    <row r="202" spans="1:5" s="6" customFormat="1" ht="20.25">
      <c r="A202" s="25"/>
      <c r="B202" s="25"/>
      <c r="C202" s="26"/>
      <c r="D202" s="26"/>
      <c r="E202" s="126"/>
    </row>
    <row r="203" spans="1:5" s="6" customFormat="1" ht="20.25">
      <c r="A203" s="25"/>
      <c r="B203" s="25"/>
      <c r="C203" s="26"/>
      <c r="D203" s="26"/>
      <c r="E203" s="126"/>
    </row>
    <row r="204" spans="1:5" s="6" customFormat="1" ht="20.25">
      <c r="A204" s="25"/>
      <c r="B204" s="25"/>
      <c r="C204" s="26"/>
      <c r="D204" s="26"/>
      <c r="E204" s="126"/>
    </row>
    <row r="205" spans="1:5" s="6" customFormat="1" ht="20.25">
      <c r="A205" s="25"/>
      <c r="B205" s="25"/>
      <c r="C205" s="26"/>
      <c r="D205" s="26"/>
      <c r="E205" s="126"/>
    </row>
    <row r="206" spans="1:5" s="6" customFormat="1" ht="20.25">
      <c r="A206" s="25"/>
      <c r="B206" s="25"/>
      <c r="C206" s="26"/>
      <c r="D206" s="26"/>
      <c r="E206" s="126"/>
    </row>
    <row r="207" spans="1:5" s="6" customFormat="1" ht="20.25">
      <c r="A207" s="25"/>
      <c r="B207" s="25"/>
      <c r="C207" s="26"/>
      <c r="D207" s="26"/>
      <c r="E207" s="126"/>
    </row>
    <row r="208" spans="1:5" s="6" customFormat="1" ht="20.25">
      <c r="A208" s="25"/>
      <c r="B208" s="25"/>
      <c r="C208" s="26"/>
      <c r="D208" s="26"/>
      <c r="E208" s="126"/>
    </row>
    <row r="209" spans="1:5" s="6" customFormat="1" ht="20.25">
      <c r="A209" s="25"/>
      <c r="B209" s="25"/>
      <c r="C209" s="26"/>
      <c r="D209" s="26"/>
      <c r="E209" s="126"/>
    </row>
    <row r="210" spans="1:5" s="6" customFormat="1" ht="20.25">
      <c r="A210" s="25"/>
      <c r="B210" s="25"/>
      <c r="C210" s="26"/>
      <c r="D210" s="26"/>
      <c r="E210" s="126"/>
    </row>
    <row r="211" spans="1:5" s="6" customFormat="1" ht="20.25">
      <c r="A211" s="25"/>
      <c r="B211" s="25"/>
      <c r="C211" s="26"/>
      <c r="D211" s="26"/>
      <c r="E211" s="126"/>
    </row>
    <row r="212" spans="1:5" s="6" customFormat="1" ht="20.25">
      <c r="A212" s="25"/>
      <c r="B212" s="25"/>
      <c r="C212" s="26"/>
      <c r="D212" s="26"/>
      <c r="E212" s="126"/>
    </row>
    <row r="213" spans="1:5" s="6" customFormat="1" ht="20.25">
      <c r="A213" s="25"/>
      <c r="B213" s="25"/>
      <c r="C213" s="26"/>
      <c r="D213" s="26"/>
      <c r="E213" s="126"/>
    </row>
    <row r="214" spans="1:5" s="6" customFormat="1" ht="20.25">
      <c r="A214" s="25"/>
      <c r="B214" s="25"/>
      <c r="C214" s="26"/>
      <c r="D214" s="26"/>
      <c r="E214" s="126"/>
    </row>
    <row r="215" spans="1:5" s="6" customFormat="1" ht="20.25">
      <c r="A215" s="25"/>
      <c r="B215" s="25"/>
      <c r="C215" s="26"/>
      <c r="D215" s="26"/>
      <c r="E215" s="126"/>
    </row>
    <row r="216" spans="1:5" s="6" customFormat="1" ht="20.25">
      <c r="A216" s="25"/>
      <c r="B216" s="25"/>
      <c r="C216" s="26"/>
      <c r="D216" s="26"/>
      <c r="E216" s="126"/>
    </row>
    <row r="217" spans="1:5" s="6" customFormat="1" ht="20.25">
      <c r="A217" s="25"/>
      <c r="B217" s="25"/>
      <c r="C217" s="26"/>
      <c r="D217" s="26"/>
      <c r="E217" s="126"/>
    </row>
    <row r="218" spans="1:5" s="6" customFormat="1" ht="20.25">
      <c r="A218" s="25"/>
      <c r="B218" s="25"/>
      <c r="C218" s="26"/>
      <c r="D218" s="26"/>
      <c r="E218" s="126"/>
    </row>
    <row r="219" spans="1:5" s="6" customFormat="1" ht="20.25">
      <c r="A219" s="25"/>
      <c r="B219" s="25"/>
      <c r="C219" s="26"/>
      <c r="D219" s="26"/>
      <c r="E219" s="126"/>
    </row>
    <row r="220" spans="1:5" s="6" customFormat="1" ht="20.25">
      <c r="A220" s="25"/>
      <c r="B220" s="25"/>
      <c r="C220" s="26"/>
      <c r="D220" s="26"/>
      <c r="E220" s="126"/>
    </row>
    <row r="221" spans="1:5" s="6" customFormat="1" ht="20.25">
      <c r="A221" s="25"/>
      <c r="B221" s="25"/>
      <c r="C221" s="26"/>
      <c r="D221" s="26"/>
      <c r="E221" s="126"/>
    </row>
    <row r="222" spans="1:5" s="6" customFormat="1" ht="20.25">
      <c r="A222" s="25"/>
      <c r="B222" s="25"/>
      <c r="C222" s="26"/>
      <c r="D222" s="26"/>
      <c r="E222" s="126"/>
    </row>
    <row r="223" spans="1:5" s="6" customFormat="1" ht="20.25">
      <c r="A223" s="25"/>
      <c r="B223" s="25"/>
      <c r="C223" s="26"/>
      <c r="D223" s="26"/>
      <c r="E223" s="126"/>
    </row>
    <row r="224" spans="1:5" s="6" customFormat="1" ht="20.25">
      <c r="A224" s="25"/>
      <c r="B224" s="25"/>
      <c r="C224" s="26"/>
      <c r="D224" s="26"/>
      <c r="E224" s="126"/>
    </row>
    <row r="225" spans="1:7" s="6" customFormat="1" ht="20.25">
      <c r="A225" s="25"/>
      <c r="B225" s="25"/>
      <c r="C225" s="26"/>
      <c r="D225" s="26"/>
      <c r="E225" s="126"/>
    </row>
    <row r="226" spans="1:7" s="6" customFormat="1" ht="20.25">
      <c r="A226" s="25"/>
      <c r="B226" s="25"/>
      <c r="C226" s="26"/>
      <c r="D226" s="26"/>
      <c r="E226" s="126"/>
    </row>
    <row r="227" spans="1:7" s="6" customFormat="1" ht="20.25">
      <c r="A227" s="25"/>
      <c r="B227" s="25"/>
      <c r="C227" s="26"/>
      <c r="D227" s="26"/>
      <c r="E227" s="126"/>
    </row>
    <row r="228" spans="1:7" s="6" customFormat="1" ht="20.25">
      <c r="A228" s="25"/>
      <c r="B228" s="25"/>
      <c r="C228" s="26"/>
      <c r="D228" s="26"/>
      <c r="E228" s="126"/>
    </row>
    <row r="229" spans="1:7" s="6" customFormat="1" ht="20.25">
      <c r="A229" s="25"/>
      <c r="B229" s="25"/>
      <c r="C229" s="26"/>
      <c r="D229" s="26"/>
      <c r="E229" s="126"/>
    </row>
    <row r="230" spans="1:7" s="6" customFormat="1" ht="20.25">
      <c r="A230" s="25"/>
      <c r="B230" s="25"/>
      <c r="C230" s="26"/>
      <c r="D230" s="26"/>
      <c r="E230" s="126"/>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300</v>
      </c>
      <c r="C237" s="30" t="s">
        <v>301</v>
      </c>
      <c r="D237" t="s">
        <v>300</v>
      </c>
      <c r="E237" s="121" t="s">
        <v>301</v>
      </c>
    </row>
    <row r="238" spans="1:7" ht="21">
      <c r="A238" s="6"/>
      <c r="B238" s="31" t="s">
        <v>302</v>
      </c>
      <c r="C238" s="31" t="s">
        <v>303</v>
      </c>
      <c r="D238" t="s">
        <v>302</v>
      </c>
      <c r="F238" t="s">
        <v>302</v>
      </c>
      <c r="G238" t="e">
        <f>IF(NOT(ISERROR(MATCH(F238,_xlfn.ANCHORARRAY(B249),0))),#REF!&amp;"Por favor no seleccionar los criterios de impacto",F238)</f>
        <v>#REF!</v>
      </c>
    </row>
    <row r="239" spans="1:7" ht="21">
      <c r="A239" s="6"/>
      <c r="B239" s="31" t="s">
        <v>302</v>
      </c>
      <c r="C239" s="31" t="s">
        <v>254</v>
      </c>
      <c r="E239" s="121" t="s">
        <v>303</v>
      </c>
    </row>
    <row r="240" spans="1:7" ht="21">
      <c r="A240" s="6"/>
      <c r="B240" s="31" t="s">
        <v>302</v>
      </c>
      <c r="C240" s="31" t="s">
        <v>258</v>
      </c>
      <c r="E240" s="121" t="s">
        <v>254</v>
      </c>
    </row>
    <row r="241" spans="1:5" ht="21">
      <c r="A241" s="6"/>
      <c r="B241" s="31" t="s">
        <v>302</v>
      </c>
      <c r="C241" s="31" t="s">
        <v>262</v>
      </c>
      <c r="E241" s="121" t="s">
        <v>258</v>
      </c>
    </row>
    <row r="242" spans="1:5" ht="21">
      <c r="A242" s="6"/>
      <c r="B242" s="31" t="s">
        <v>302</v>
      </c>
      <c r="C242" s="31" t="s">
        <v>266</v>
      </c>
      <c r="E242" s="121" t="s">
        <v>262</v>
      </c>
    </row>
    <row r="243" spans="1:5" ht="21">
      <c r="A243" s="6"/>
      <c r="B243" s="31" t="s">
        <v>248</v>
      </c>
      <c r="C243" s="31" t="s">
        <v>252</v>
      </c>
      <c r="E243" s="121" t="s">
        <v>266</v>
      </c>
    </row>
    <row r="244" spans="1:5" ht="21">
      <c r="A244" s="6"/>
      <c r="B244" s="31" t="s">
        <v>248</v>
      </c>
      <c r="C244" s="31" t="s">
        <v>304</v>
      </c>
      <c r="D244" t="s">
        <v>248</v>
      </c>
    </row>
    <row r="245" spans="1:5" ht="21">
      <c r="A245" s="6"/>
      <c r="B245" s="31" t="s">
        <v>248</v>
      </c>
      <c r="C245" s="31" t="s">
        <v>259</v>
      </c>
      <c r="E245" s="121" t="s">
        <v>252</v>
      </c>
    </row>
    <row r="246" spans="1:5" ht="21">
      <c r="A246" s="6"/>
      <c r="B246" s="31" t="s">
        <v>248</v>
      </c>
      <c r="C246" s="31" t="s">
        <v>305</v>
      </c>
      <c r="E246" s="121" t="s">
        <v>304</v>
      </c>
    </row>
    <row r="247" spans="1:5" ht="21">
      <c r="A247" s="6"/>
      <c r="B247" s="31" t="s">
        <v>248</v>
      </c>
      <c r="C247" s="31" t="s">
        <v>267</v>
      </c>
      <c r="E247" s="121" t="s">
        <v>259</v>
      </c>
    </row>
    <row r="248" spans="1:5">
      <c r="A248" s="6"/>
      <c r="B248" s="32"/>
      <c r="C248" s="32"/>
      <c r="E248" s="121" t="s">
        <v>305</v>
      </c>
    </row>
    <row r="249" spans="1:5">
      <c r="A249" s="6"/>
      <c r="B249" s="32" t="str" cm="1">
        <f t="array" ref="B249:B251">_xlfn.UNIQUE(Tabla1[[#All],[Criterios]])</f>
        <v>Criterios</v>
      </c>
      <c r="C249" s="32"/>
      <c r="E249" s="121" t="s">
        <v>267</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AT28" sqref="AT28:AU35"/>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05" t="s">
        <v>306</v>
      </c>
      <c r="C1" s="306"/>
      <c r="D1" s="306"/>
      <c r="E1" s="306"/>
      <c r="F1" s="307"/>
    </row>
    <row r="2" spans="2:11" ht="16.5" thickBot="1">
      <c r="B2" s="35"/>
      <c r="C2" s="35"/>
      <c r="D2" s="35"/>
      <c r="E2" s="35"/>
      <c r="F2" s="35"/>
      <c r="I2" s="128"/>
      <c r="J2" s="139" t="s">
        <v>307</v>
      </c>
      <c r="K2" s="139" t="s">
        <v>308</v>
      </c>
    </row>
    <row r="3" spans="2:11" ht="16.5" thickBot="1">
      <c r="B3" s="308" t="s">
        <v>309</v>
      </c>
      <c r="C3" s="309"/>
      <c r="D3" s="309"/>
      <c r="E3" s="179" t="s">
        <v>310</v>
      </c>
      <c r="F3" s="36" t="s">
        <v>311</v>
      </c>
      <c r="I3" s="138" t="s">
        <v>312</v>
      </c>
      <c r="J3" s="130">
        <v>0.5</v>
      </c>
      <c r="K3" s="130">
        <v>0.45</v>
      </c>
    </row>
    <row r="4" spans="2:11" ht="31.5">
      <c r="B4" s="310" t="s">
        <v>313</v>
      </c>
      <c r="C4" s="312" t="s">
        <v>314</v>
      </c>
      <c r="D4" s="180" t="s">
        <v>312</v>
      </c>
      <c r="E4" s="37" t="s">
        <v>315</v>
      </c>
      <c r="F4" s="38">
        <v>0.25</v>
      </c>
      <c r="I4" s="139" t="s">
        <v>316</v>
      </c>
      <c r="J4" s="130">
        <v>0.4</v>
      </c>
      <c r="K4" s="130">
        <v>0.35</v>
      </c>
    </row>
    <row r="5" spans="2:11" ht="47.25">
      <c r="B5" s="311"/>
      <c r="C5" s="313"/>
      <c r="D5" s="181" t="s">
        <v>316</v>
      </c>
      <c r="E5" s="39" t="s">
        <v>317</v>
      </c>
      <c r="F5" s="40">
        <v>0.15</v>
      </c>
      <c r="I5" s="139" t="s">
        <v>318</v>
      </c>
      <c r="J5" s="130">
        <v>0.35</v>
      </c>
      <c r="K5" s="130">
        <v>0.3</v>
      </c>
    </row>
    <row r="6" spans="2:11" ht="47.25">
      <c r="B6" s="311"/>
      <c r="C6" s="313"/>
      <c r="D6" s="181" t="s">
        <v>318</v>
      </c>
      <c r="E6" s="39" t="s">
        <v>319</v>
      </c>
      <c r="F6" s="40">
        <v>0.1</v>
      </c>
    </row>
    <row r="7" spans="2:11" ht="63">
      <c r="B7" s="311"/>
      <c r="C7" s="313" t="s">
        <v>320</v>
      </c>
      <c r="D7" s="181" t="s">
        <v>307</v>
      </c>
      <c r="E7" s="39" t="s">
        <v>321</v>
      </c>
      <c r="F7" s="40">
        <v>0.25</v>
      </c>
      <c r="G7" s="129"/>
    </row>
    <row r="8" spans="2:11" ht="31.5">
      <c r="B8" s="311"/>
      <c r="C8" s="313"/>
      <c r="D8" s="181" t="s">
        <v>308</v>
      </c>
      <c r="E8" s="39" t="s">
        <v>322</v>
      </c>
      <c r="F8" s="40">
        <v>0.2</v>
      </c>
      <c r="G8" s="129"/>
    </row>
    <row r="9" spans="2:11" ht="47.25">
      <c r="B9" s="311" t="s">
        <v>323</v>
      </c>
      <c r="C9" s="313" t="s">
        <v>324</v>
      </c>
      <c r="D9" s="181" t="s">
        <v>325</v>
      </c>
      <c r="E9" s="39" t="s">
        <v>326</v>
      </c>
      <c r="F9" s="41" t="s">
        <v>327</v>
      </c>
    </row>
    <row r="10" spans="2:11" ht="63">
      <c r="B10" s="311"/>
      <c r="C10" s="313"/>
      <c r="D10" s="181" t="s">
        <v>328</v>
      </c>
      <c r="E10" s="39" t="s">
        <v>329</v>
      </c>
      <c r="F10" s="41" t="s">
        <v>327</v>
      </c>
    </row>
    <row r="11" spans="2:11" ht="47.25">
      <c r="B11" s="311"/>
      <c r="C11" s="313" t="s">
        <v>330</v>
      </c>
      <c r="D11" s="181" t="s">
        <v>331</v>
      </c>
      <c r="E11" s="39" t="s">
        <v>332</v>
      </c>
      <c r="F11" s="41" t="s">
        <v>327</v>
      </c>
    </row>
    <row r="12" spans="2:11" ht="47.25">
      <c r="B12" s="311"/>
      <c r="C12" s="313"/>
      <c r="D12" s="181" t="s">
        <v>333</v>
      </c>
      <c r="E12" s="39" t="s">
        <v>334</v>
      </c>
      <c r="F12" s="41" t="s">
        <v>327</v>
      </c>
    </row>
    <row r="13" spans="2:11" ht="31.5">
      <c r="B13" s="311"/>
      <c r="C13" s="313" t="s">
        <v>335</v>
      </c>
      <c r="D13" s="181" t="s">
        <v>336</v>
      </c>
      <c r="E13" s="39" t="s">
        <v>337</v>
      </c>
      <c r="F13" s="41" t="s">
        <v>327</v>
      </c>
    </row>
    <row r="14" spans="2:11" ht="32.25" thickBot="1">
      <c r="B14" s="314"/>
      <c r="C14" s="315"/>
      <c r="D14" s="182" t="s">
        <v>338</v>
      </c>
      <c r="E14" s="42" t="s">
        <v>339</v>
      </c>
      <c r="F14" s="43" t="s">
        <v>327</v>
      </c>
    </row>
    <row r="15" spans="2:11" ht="49.5" customHeight="1">
      <c r="B15" s="304" t="s">
        <v>340</v>
      </c>
      <c r="C15" s="304"/>
      <c r="D15" s="304"/>
      <c r="E15" s="304"/>
      <c r="F15" s="304"/>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E4" workbookViewId="0">
      <selection activeCell="AT28" sqref="AT28:AU35"/>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45" t="s">
        <v>341</v>
      </c>
      <c r="C4" s="345"/>
      <c r="D4" s="345"/>
      <c r="E4" s="345"/>
      <c r="F4" s="345"/>
      <c r="G4" s="345"/>
      <c r="H4" s="345"/>
      <c r="I4" s="345"/>
      <c r="J4" s="346" t="s">
        <v>171</v>
      </c>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c r="AL4" s="346"/>
      <c r="AT4" s="347" t="s">
        <v>205</v>
      </c>
      <c r="AU4" s="347"/>
    </row>
    <row r="5" spans="2:47">
      <c r="B5" s="345"/>
      <c r="C5" s="345"/>
      <c r="D5" s="345"/>
      <c r="E5" s="345"/>
      <c r="F5" s="345"/>
      <c r="G5" s="345"/>
      <c r="H5" s="345"/>
      <c r="I5" s="345"/>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T5" s="347"/>
      <c r="AU5" s="347"/>
    </row>
    <row r="6" spans="2:47">
      <c r="B6" s="345"/>
      <c r="C6" s="345"/>
      <c r="D6" s="345"/>
      <c r="E6" s="345"/>
      <c r="F6" s="345"/>
      <c r="G6" s="345"/>
      <c r="H6" s="345"/>
      <c r="I6" s="345"/>
      <c r="J6" s="346"/>
      <c r="K6" s="346"/>
      <c r="L6" s="346"/>
      <c r="M6" s="346"/>
      <c r="N6" s="346"/>
      <c r="O6" s="346"/>
      <c r="P6" s="346"/>
      <c r="Q6" s="346"/>
      <c r="R6" s="346"/>
      <c r="S6" s="346"/>
      <c r="T6" s="346"/>
      <c r="U6" s="346"/>
      <c r="V6" s="346"/>
      <c r="W6" s="346"/>
      <c r="X6" s="346"/>
      <c r="Y6" s="346"/>
      <c r="Z6" s="346"/>
      <c r="AA6" s="346"/>
      <c r="AB6" s="346"/>
      <c r="AC6" s="346"/>
      <c r="AD6" s="346"/>
      <c r="AE6" s="346"/>
      <c r="AF6" s="346"/>
      <c r="AG6" s="346"/>
      <c r="AH6" s="346"/>
      <c r="AI6" s="346"/>
      <c r="AJ6" s="346"/>
      <c r="AK6" s="346"/>
      <c r="AL6" s="346"/>
      <c r="AT6" s="347"/>
      <c r="AU6" s="347"/>
    </row>
    <row r="7" spans="2:47" ht="15.75" thickBot="1"/>
    <row r="8" spans="2:47" ht="15.75">
      <c r="B8" s="348" t="s">
        <v>235</v>
      </c>
      <c r="C8" s="348"/>
      <c r="D8" s="349"/>
      <c r="E8" s="316" t="s">
        <v>342</v>
      </c>
      <c r="F8" s="317"/>
      <c r="G8" s="317"/>
      <c r="H8" s="317"/>
      <c r="I8" s="318"/>
      <c r="J8" s="45" t="s">
        <v>343</v>
      </c>
      <c r="K8" s="46" t="s">
        <v>343</v>
      </c>
      <c r="L8" s="46" t="s">
        <v>343</v>
      </c>
      <c r="M8" s="46" t="s">
        <v>343</v>
      </c>
      <c r="N8" s="46" t="s">
        <v>343</v>
      </c>
      <c r="O8" s="47" t="s">
        <v>343</v>
      </c>
      <c r="P8" s="45" t="s">
        <v>343</v>
      </c>
      <c r="Q8" s="46" t="s">
        <v>343</v>
      </c>
      <c r="R8" s="46" t="s">
        <v>343</v>
      </c>
      <c r="S8" s="46" t="s">
        <v>343</v>
      </c>
      <c r="T8" s="46" t="s">
        <v>343</v>
      </c>
      <c r="U8" s="47" t="s">
        <v>343</v>
      </c>
      <c r="V8" s="45" t="s">
        <v>343</v>
      </c>
      <c r="W8" s="46" t="s">
        <v>343</v>
      </c>
      <c r="X8" s="46" t="s">
        <v>343</v>
      </c>
      <c r="Y8" s="46" t="s">
        <v>343</v>
      </c>
      <c r="Z8" s="46" t="s">
        <v>343</v>
      </c>
      <c r="AA8" s="47" t="s">
        <v>343</v>
      </c>
      <c r="AB8" s="45" t="s">
        <v>343</v>
      </c>
      <c r="AC8" s="46" t="s">
        <v>343</v>
      </c>
      <c r="AD8" s="46" t="s">
        <v>343</v>
      </c>
      <c r="AE8" s="46" t="s">
        <v>343</v>
      </c>
      <c r="AF8" s="46" t="s">
        <v>343</v>
      </c>
      <c r="AG8" s="47" t="s">
        <v>343</v>
      </c>
      <c r="AH8" s="48" t="s">
        <v>343</v>
      </c>
      <c r="AI8" s="49" t="s">
        <v>343</v>
      </c>
      <c r="AJ8" s="49" t="s">
        <v>343</v>
      </c>
      <c r="AK8" s="49" t="s">
        <v>343</v>
      </c>
      <c r="AL8" s="49" t="s">
        <v>343</v>
      </c>
      <c r="AN8" s="350" t="s">
        <v>344</v>
      </c>
      <c r="AO8" s="351"/>
      <c r="AP8" s="351"/>
      <c r="AQ8" s="351"/>
      <c r="AR8" s="351"/>
      <c r="AS8" s="352"/>
      <c r="AT8" s="334" t="s">
        <v>345</v>
      </c>
      <c r="AU8" s="334"/>
    </row>
    <row r="9" spans="2:47" ht="15.75">
      <c r="B9" s="348"/>
      <c r="C9" s="348"/>
      <c r="D9" s="349"/>
      <c r="E9" s="322"/>
      <c r="F9" s="320"/>
      <c r="G9" s="320"/>
      <c r="H9" s="320"/>
      <c r="I9" s="321"/>
      <c r="J9" s="50" t="s">
        <v>343</v>
      </c>
      <c r="K9" s="51" t="s">
        <v>343</v>
      </c>
      <c r="L9" s="51" t="s">
        <v>343</v>
      </c>
      <c r="M9" s="51" t="s">
        <v>343</v>
      </c>
      <c r="N9" s="51" t="s">
        <v>343</v>
      </c>
      <c r="O9" s="52" t="s">
        <v>343</v>
      </c>
      <c r="P9" s="50" t="s">
        <v>343</v>
      </c>
      <c r="Q9" s="51" t="s">
        <v>343</v>
      </c>
      <c r="R9" s="51" t="s">
        <v>343</v>
      </c>
      <c r="S9" s="51" t="s">
        <v>343</v>
      </c>
      <c r="T9" s="51" t="s">
        <v>343</v>
      </c>
      <c r="U9" s="52" t="s">
        <v>343</v>
      </c>
      <c r="V9" s="50" t="s">
        <v>343</v>
      </c>
      <c r="W9" s="51" t="s">
        <v>343</v>
      </c>
      <c r="X9" s="51" t="s">
        <v>343</v>
      </c>
      <c r="Y9" s="51" t="s">
        <v>343</v>
      </c>
      <c r="Z9" s="51" t="s">
        <v>343</v>
      </c>
      <c r="AA9" s="52" t="s">
        <v>343</v>
      </c>
      <c r="AB9" s="50" t="s">
        <v>343</v>
      </c>
      <c r="AC9" s="51" t="s">
        <v>343</v>
      </c>
      <c r="AD9" s="51" t="s">
        <v>343</v>
      </c>
      <c r="AE9" s="51" t="s">
        <v>343</v>
      </c>
      <c r="AF9" s="51" t="s">
        <v>343</v>
      </c>
      <c r="AG9" s="52" t="s">
        <v>343</v>
      </c>
      <c r="AH9" s="53" t="s">
        <v>343</v>
      </c>
      <c r="AI9" s="54" t="s">
        <v>343</v>
      </c>
      <c r="AJ9" s="54" t="s">
        <v>343</v>
      </c>
      <c r="AK9" s="54" t="s">
        <v>343</v>
      </c>
      <c r="AL9" s="54" t="s">
        <v>343</v>
      </c>
      <c r="AN9" s="353"/>
      <c r="AO9" s="354"/>
      <c r="AP9" s="354"/>
      <c r="AQ9" s="354"/>
      <c r="AR9" s="354"/>
      <c r="AS9" s="355"/>
      <c r="AT9" s="334"/>
      <c r="AU9" s="334"/>
    </row>
    <row r="10" spans="2:47" ht="15.75">
      <c r="B10" s="348"/>
      <c r="C10" s="348"/>
      <c r="D10" s="349"/>
      <c r="E10" s="322"/>
      <c r="F10" s="320"/>
      <c r="G10" s="320"/>
      <c r="H10" s="320"/>
      <c r="I10" s="321"/>
      <c r="J10" s="50" t="s">
        <v>343</v>
      </c>
      <c r="K10" s="51" t="s">
        <v>343</v>
      </c>
      <c r="L10" s="51" t="s">
        <v>343</v>
      </c>
      <c r="M10" s="51" t="s">
        <v>343</v>
      </c>
      <c r="N10" s="51" t="s">
        <v>343</v>
      </c>
      <c r="O10" s="52" t="s">
        <v>343</v>
      </c>
      <c r="P10" s="50" t="s">
        <v>343</v>
      </c>
      <c r="Q10" s="51" t="s">
        <v>343</v>
      </c>
      <c r="R10" s="51" t="s">
        <v>343</v>
      </c>
      <c r="S10" s="51" t="s">
        <v>343</v>
      </c>
      <c r="T10" s="51" t="s">
        <v>343</v>
      </c>
      <c r="U10" s="52" t="s">
        <v>343</v>
      </c>
      <c r="V10" s="50" t="s">
        <v>343</v>
      </c>
      <c r="W10" s="51" t="s">
        <v>343</v>
      </c>
      <c r="X10" s="51" t="s">
        <v>343</v>
      </c>
      <c r="Y10" s="51" t="s">
        <v>343</v>
      </c>
      <c r="Z10" s="51" t="s">
        <v>343</v>
      </c>
      <c r="AA10" s="52" t="s">
        <v>343</v>
      </c>
      <c r="AB10" s="50" t="s">
        <v>343</v>
      </c>
      <c r="AC10" s="51" t="s">
        <v>343</v>
      </c>
      <c r="AD10" s="51" t="s">
        <v>343</v>
      </c>
      <c r="AE10" s="51" t="s">
        <v>343</v>
      </c>
      <c r="AF10" s="51" t="s">
        <v>343</v>
      </c>
      <c r="AG10" s="52" t="s">
        <v>343</v>
      </c>
      <c r="AH10" s="53" t="s">
        <v>343</v>
      </c>
      <c r="AI10" s="54" t="s">
        <v>343</v>
      </c>
      <c r="AJ10" s="54" t="s">
        <v>343</v>
      </c>
      <c r="AK10" s="54" t="s">
        <v>343</v>
      </c>
      <c r="AL10" s="54" t="s">
        <v>343</v>
      </c>
      <c r="AN10" s="353"/>
      <c r="AO10" s="354"/>
      <c r="AP10" s="354"/>
      <c r="AQ10" s="354"/>
      <c r="AR10" s="354"/>
      <c r="AS10" s="355"/>
      <c r="AT10" s="334"/>
      <c r="AU10" s="334"/>
    </row>
    <row r="11" spans="2:47" ht="15.75">
      <c r="B11" s="348"/>
      <c r="C11" s="348"/>
      <c r="D11" s="349"/>
      <c r="E11" s="322"/>
      <c r="F11" s="320"/>
      <c r="G11" s="320"/>
      <c r="H11" s="320"/>
      <c r="I11" s="321"/>
      <c r="J11" s="50" t="s">
        <v>343</v>
      </c>
      <c r="K11" s="51" t="s">
        <v>343</v>
      </c>
      <c r="L11" s="51" t="s">
        <v>343</v>
      </c>
      <c r="M11" s="51" t="s">
        <v>343</v>
      </c>
      <c r="N11" s="51" t="s">
        <v>343</v>
      </c>
      <c r="O11" s="52" t="s">
        <v>343</v>
      </c>
      <c r="P11" s="50" t="s">
        <v>343</v>
      </c>
      <c r="Q11" s="51" t="s">
        <v>343</v>
      </c>
      <c r="R11" s="51" t="s">
        <v>343</v>
      </c>
      <c r="S11" s="51" t="s">
        <v>343</v>
      </c>
      <c r="T11" s="51" t="s">
        <v>343</v>
      </c>
      <c r="U11" s="52" t="s">
        <v>343</v>
      </c>
      <c r="V11" s="50" t="s">
        <v>343</v>
      </c>
      <c r="W11" s="51" t="s">
        <v>343</v>
      </c>
      <c r="X11" s="51" t="s">
        <v>343</v>
      </c>
      <c r="Y11" s="51" t="s">
        <v>343</v>
      </c>
      <c r="Z11" s="51" t="s">
        <v>343</v>
      </c>
      <c r="AA11" s="52" t="s">
        <v>343</v>
      </c>
      <c r="AB11" s="50" t="s">
        <v>343</v>
      </c>
      <c r="AC11" s="51" t="s">
        <v>343</v>
      </c>
      <c r="AD11" s="51" t="s">
        <v>343</v>
      </c>
      <c r="AE11" s="51" t="s">
        <v>343</v>
      </c>
      <c r="AF11" s="51" t="s">
        <v>343</v>
      </c>
      <c r="AG11" s="52" t="s">
        <v>343</v>
      </c>
      <c r="AH11" s="53" t="s">
        <v>343</v>
      </c>
      <c r="AI11" s="54" t="s">
        <v>343</v>
      </c>
      <c r="AJ11" s="54" t="s">
        <v>343</v>
      </c>
      <c r="AK11" s="54" t="s">
        <v>343</v>
      </c>
      <c r="AL11" s="54" t="s">
        <v>343</v>
      </c>
      <c r="AN11" s="353"/>
      <c r="AO11" s="354"/>
      <c r="AP11" s="354"/>
      <c r="AQ11" s="354"/>
      <c r="AR11" s="354"/>
      <c r="AS11" s="355"/>
      <c r="AT11" s="334"/>
      <c r="AU11" s="334"/>
    </row>
    <row r="12" spans="2:47" ht="15.75">
      <c r="B12" s="348"/>
      <c r="C12" s="348"/>
      <c r="D12" s="349"/>
      <c r="E12" s="322"/>
      <c r="F12" s="320"/>
      <c r="G12" s="320"/>
      <c r="H12" s="320"/>
      <c r="I12" s="321"/>
      <c r="J12" s="50" t="s">
        <v>343</v>
      </c>
      <c r="K12" s="51" t="s">
        <v>343</v>
      </c>
      <c r="L12" s="51" t="s">
        <v>343</v>
      </c>
      <c r="M12" s="51" t="s">
        <v>343</v>
      </c>
      <c r="N12" s="51" t="s">
        <v>343</v>
      </c>
      <c r="O12" s="52" t="s">
        <v>343</v>
      </c>
      <c r="P12" s="50" t="s">
        <v>343</v>
      </c>
      <c r="Q12" s="51" t="s">
        <v>343</v>
      </c>
      <c r="R12" s="51" t="s">
        <v>343</v>
      </c>
      <c r="S12" s="51" t="s">
        <v>343</v>
      </c>
      <c r="T12" s="51" t="s">
        <v>343</v>
      </c>
      <c r="U12" s="52" t="s">
        <v>343</v>
      </c>
      <c r="V12" s="50" t="s">
        <v>343</v>
      </c>
      <c r="W12" s="51" t="s">
        <v>343</v>
      </c>
      <c r="X12" s="51" t="s">
        <v>343</v>
      </c>
      <c r="Y12" s="51" t="s">
        <v>343</v>
      </c>
      <c r="Z12" s="51" t="s">
        <v>343</v>
      </c>
      <c r="AA12" s="52" t="s">
        <v>343</v>
      </c>
      <c r="AB12" s="50" t="s">
        <v>343</v>
      </c>
      <c r="AC12" s="51" t="s">
        <v>343</v>
      </c>
      <c r="AD12" s="51" t="s">
        <v>343</v>
      </c>
      <c r="AE12" s="51" t="s">
        <v>343</v>
      </c>
      <c r="AF12" s="51" t="s">
        <v>343</v>
      </c>
      <c r="AG12" s="52" t="s">
        <v>343</v>
      </c>
      <c r="AH12" s="53" t="s">
        <v>343</v>
      </c>
      <c r="AI12" s="54" t="s">
        <v>343</v>
      </c>
      <c r="AJ12" s="54" t="s">
        <v>343</v>
      </c>
      <c r="AK12" s="54" t="s">
        <v>343</v>
      </c>
      <c r="AL12" s="54" t="s">
        <v>343</v>
      </c>
      <c r="AN12" s="353"/>
      <c r="AO12" s="354"/>
      <c r="AP12" s="354"/>
      <c r="AQ12" s="354"/>
      <c r="AR12" s="354"/>
      <c r="AS12" s="355"/>
      <c r="AT12" s="334"/>
      <c r="AU12" s="334"/>
    </row>
    <row r="13" spans="2:47" ht="15.75">
      <c r="B13" s="348"/>
      <c r="C13" s="348"/>
      <c r="D13" s="349"/>
      <c r="E13" s="322"/>
      <c r="F13" s="320"/>
      <c r="G13" s="320"/>
      <c r="H13" s="320"/>
      <c r="I13" s="321"/>
      <c r="J13" s="50" t="s">
        <v>343</v>
      </c>
      <c r="K13" s="51" t="s">
        <v>343</v>
      </c>
      <c r="L13" s="51" t="s">
        <v>343</v>
      </c>
      <c r="M13" s="51" t="s">
        <v>343</v>
      </c>
      <c r="N13" s="51" t="s">
        <v>343</v>
      </c>
      <c r="O13" s="52" t="s">
        <v>343</v>
      </c>
      <c r="P13" s="50" t="s">
        <v>343</v>
      </c>
      <c r="Q13" s="51" t="s">
        <v>343</v>
      </c>
      <c r="R13" s="51" t="s">
        <v>343</v>
      </c>
      <c r="S13" s="51" t="s">
        <v>343</v>
      </c>
      <c r="T13" s="51" t="s">
        <v>343</v>
      </c>
      <c r="U13" s="52" t="s">
        <v>343</v>
      </c>
      <c r="V13" s="50" t="s">
        <v>343</v>
      </c>
      <c r="W13" s="51" t="s">
        <v>343</v>
      </c>
      <c r="X13" s="51" t="s">
        <v>343</v>
      </c>
      <c r="Y13" s="51" t="s">
        <v>343</v>
      </c>
      <c r="Z13" s="51" t="s">
        <v>343</v>
      </c>
      <c r="AA13" s="52" t="s">
        <v>343</v>
      </c>
      <c r="AB13" s="50" t="s">
        <v>343</v>
      </c>
      <c r="AC13" s="51" t="s">
        <v>343</v>
      </c>
      <c r="AD13" s="51" t="s">
        <v>343</v>
      </c>
      <c r="AE13" s="51" t="s">
        <v>343</v>
      </c>
      <c r="AF13" s="51" t="s">
        <v>343</v>
      </c>
      <c r="AG13" s="52" t="s">
        <v>343</v>
      </c>
      <c r="AH13" s="53" t="s">
        <v>343</v>
      </c>
      <c r="AI13" s="54" t="s">
        <v>343</v>
      </c>
      <c r="AJ13" s="54" t="s">
        <v>343</v>
      </c>
      <c r="AK13" s="54" t="s">
        <v>343</v>
      </c>
      <c r="AL13" s="54" t="s">
        <v>343</v>
      </c>
      <c r="AN13" s="353"/>
      <c r="AO13" s="354"/>
      <c r="AP13" s="354"/>
      <c r="AQ13" s="354"/>
      <c r="AR13" s="354"/>
      <c r="AS13" s="355"/>
      <c r="AT13" s="334"/>
      <c r="AU13" s="334"/>
    </row>
    <row r="14" spans="2:47" ht="5.25" customHeight="1" thickBot="1">
      <c r="B14" s="348"/>
      <c r="C14" s="348"/>
      <c r="D14" s="349"/>
      <c r="E14" s="322"/>
      <c r="F14" s="320"/>
      <c r="G14" s="320"/>
      <c r="H14" s="320"/>
      <c r="I14" s="321"/>
      <c r="J14" s="50" t="s">
        <v>343</v>
      </c>
      <c r="K14" s="51" t="s">
        <v>343</v>
      </c>
      <c r="L14" s="51" t="s">
        <v>343</v>
      </c>
      <c r="M14" s="51" t="s">
        <v>343</v>
      </c>
      <c r="N14" s="51" t="s">
        <v>343</v>
      </c>
      <c r="O14" s="52" t="s">
        <v>343</v>
      </c>
      <c r="P14" s="50" t="s">
        <v>343</v>
      </c>
      <c r="Q14" s="51" t="s">
        <v>343</v>
      </c>
      <c r="R14" s="51" t="s">
        <v>343</v>
      </c>
      <c r="S14" s="51" t="s">
        <v>343</v>
      </c>
      <c r="T14" s="51" t="s">
        <v>343</v>
      </c>
      <c r="U14" s="52" t="s">
        <v>343</v>
      </c>
      <c r="V14" s="50" t="s">
        <v>343</v>
      </c>
      <c r="W14" s="51" t="s">
        <v>343</v>
      </c>
      <c r="X14" s="51" t="s">
        <v>343</v>
      </c>
      <c r="Y14" s="51" t="s">
        <v>343</v>
      </c>
      <c r="Z14" s="51" t="s">
        <v>343</v>
      </c>
      <c r="AA14" s="52" t="s">
        <v>343</v>
      </c>
      <c r="AB14" s="50" t="s">
        <v>343</v>
      </c>
      <c r="AC14" s="51" t="s">
        <v>343</v>
      </c>
      <c r="AD14" s="51" t="s">
        <v>343</v>
      </c>
      <c r="AE14" s="51" t="s">
        <v>343</v>
      </c>
      <c r="AF14" s="51" t="s">
        <v>343</v>
      </c>
      <c r="AG14" s="52" t="s">
        <v>343</v>
      </c>
      <c r="AH14" s="53" t="s">
        <v>343</v>
      </c>
      <c r="AI14" s="54" t="s">
        <v>343</v>
      </c>
      <c r="AJ14" s="54" t="s">
        <v>343</v>
      </c>
      <c r="AK14" s="54" t="s">
        <v>343</v>
      </c>
      <c r="AL14" s="54" t="s">
        <v>343</v>
      </c>
      <c r="AN14" s="353"/>
      <c r="AO14" s="354"/>
      <c r="AP14" s="354"/>
      <c r="AQ14" s="354"/>
      <c r="AR14" s="354"/>
      <c r="AS14" s="355"/>
      <c r="AT14" s="334"/>
      <c r="AU14" s="334"/>
    </row>
    <row r="15" spans="2:47" ht="16.5" hidden="1" thickBot="1">
      <c r="B15" s="348"/>
      <c r="C15" s="348"/>
      <c r="D15" s="349"/>
      <c r="E15" s="322"/>
      <c r="F15" s="320"/>
      <c r="G15" s="320"/>
      <c r="H15" s="320"/>
      <c r="I15" s="321"/>
      <c r="J15" s="50" t="s">
        <v>343</v>
      </c>
      <c r="K15" s="51" t="s">
        <v>343</v>
      </c>
      <c r="L15" s="51" t="s">
        <v>343</v>
      </c>
      <c r="M15" s="51" t="s">
        <v>343</v>
      </c>
      <c r="N15" s="51" t="s">
        <v>343</v>
      </c>
      <c r="O15" s="52" t="s">
        <v>343</v>
      </c>
      <c r="P15" s="50" t="s">
        <v>343</v>
      </c>
      <c r="Q15" s="51" t="s">
        <v>343</v>
      </c>
      <c r="R15" s="51" t="s">
        <v>343</v>
      </c>
      <c r="S15" s="51" t="s">
        <v>343</v>
      </c>
      <c r="T15" s="51" t="s">
        <v>343</v>
      </c>
      <c r="U15" s="52" t="s">
        <v>343</v>
      </c>
      <c r="V15" s="50" t="s">
        <v>343</v>
      </c>
      <c r="W15" s="51" t="s">
        <v>343</v>
      </c>
      <c r="X15" s="51" t="s">
        <v>343</v>
      </c>
      <c r="Y15" s="51" t="s">
        <v>343</v>
      </c>
      <c r="Z15" s="51" t="s">
        <v>343</v>
      </c>
      <c r="AA15" s="52" t="s">
        <v>343</v>
      </c>
      <c r="AB15" s="50" t="s">
        <v>343</v>
      </c>
      <c r="AC15" s="51" t="s">
        <v>343</v>
      </c>
      <c r="AD15" s="51" t="s">
        <v>343</v>
      </c>
      <c r="AE15" s="51" t="s">
        <v>343</v>
      </c>
      <c r="AF15" s="51" t="s">
        <v>343</v>
      </c>
      <c r="AG15" s="52" t="s">
        <v>343</v>
      </c>
      <c r="AH15" s="53" t="s">
        <v>343</v>
      </c>
      <c r="AI15" s="54" t="s">
        <v>343</v>
      </c>
      <c r="AJ15" s="54" t="s">
        <v>343</v>
      </c>
      <c r="AK15" s="54" t="s">
        <v>343</v>
      </c>
      <c r="AL15" s="54" t="s">
        <v>343</v>
      </c>
      <c r="AN15" s="353"/>
      <c r="AO15" s="354"/>
      <c r="AP15" s="354"/>
      <c r="AQ15" s="354"/>
      <c r="AR15" s="354"/>
      <c r="AS15" s="355"/>
      <c r="AT15" s="35"/>
      <c r="AU15" s="35"/>
    </row>
    <row r="16" spans="2:47" ht="16.5" hidden="1" thickBot="1">
      <c r="B16" s="348"/>
      <c r="C16" s="348"/>
      <c r="D16" s="349"/>
      <c r="E16" s="322"/>
      <c r="F16" s="320"/>
      <c r="G16" s="320"/>
      <c r="H16" s="320"/>
      <c r="I16" s="321"/>
      <c r="J16" s="50" t="s">
        <v>343</v>
      </c>
      <c r="K16" s="51" t="s">
        <v>343</v>
      </c>
      <c r="L16" s="51" t="s">
        <v>343</v>
      </c>
      <c r="M16" s="51" t="s">
        <v>343</v>
      </c>
      <c r="N16" s="51" t="s">
        <v>343</v>
      </c>
      <c r="O16" s="52" t="s">
        <v>343</v>
      </c>
      <c r="P16" s="50" t="s">
        <v>343</v>
      </c>
      <c r="Q16" s="51" t="s">
        <v>343</v>
      </c>
      <c r="R16" s="51" t="s">
        <v>343</v>
      </c>
      <c r="S16" s="51" t="s">
        <v>343</v>
      </c>
      <c r="T16" s="51" t="s">
        <v>343</v>
      </c>
      <c r="U16" s="52" t="s">
        <v>343</v>
      </c>
      <c r="V16" s="50" t="s">
        <v>343</v>
      </c>
      <c r="W16" s="51" t="s">
        <v>343</v>
      </c>
      <c r="X16" s="51" t="s">
        <v>343</v>
      </c>
      <c r="Y16" s="51" t="s">
        <v>343</v>
      </c>
      <c r="Z16" s="51" t="s">
        <v>343</v>
      </c>
      <c r="AA16" s="52" t="s">
        <v>343</v>
      </c>
      <c r="AB16" s="50" t="s">
        <v>343</v>
      </c>
      <c r="AC16" s="51" t="s">
        <v>343</v>
      </c>
      <c r="AD16" s="51" t="s">
        <v>343</v>
      </c>
      <c r="AE16" s="51" t="s">
        <v>343</v>
      </c>
      <c r="AF16" s="51" t="s">
        <v>343</v>
      </c>
      <c r="AG16" s="52" t="s">
        <v>343</v>
      </c>
      <c r="AH16" s="53" t="s">
        <v>343</v>
      </c>
      <c r="AI16" s="54" t="s">
        <v>343</v>
      </c>
      <c r="AJ16" s="54" t="s">
        <v>343</v>
      </c>
      <c r="AK16" s="54" t="s">
        <v>343</v>
      </c>
      <c r="AL16" s="54" t="s">
        <v>343</v>
      </c>
      <c r="AN16" s="353"/>
      <c r="AO16" s="354"/>
      <c r="AP16" s="354"/>
      <c r="AQ16" s="354"/>
      <c r="AR16" s="354"/>
      <c r="AS16" s="355"/>
      <c r="AT16" s="35"/>
      <c r="AU16" s="35"/>
    </row>
    <row r="17" spans="2:47" ht="16.5" hidden="1" thickBot="1">
      <c r="B17" s="348"/>
      <c r="C17" s="348"/>
      <c r="D17" s="349"/>
      <c r="E17" s="323"/>
      <c r="F17" s="324"/>
      <c r="G17" s="324"/>
      <c r="H17" s="324"/>
      <c r="I17" s="325"/>
      <c r="J17" s="55" t="s">
        <v>343</v>
      </c>
      <c r="K17" s="56" t="s">
        <v>343</v>
      </c>
      <c r="L17" s="56" t="s">
        <v>343</v>
      </c>
      <c r="M17" s="56" t="s">
        <v>343</v>
      </c>
      <c r="N17" s="56" t="s">
        <v>343</v>
      </c>
      <c r="O17" s="57" t="s">
        <v>343</v>
      </c>
      <c r="P17" s="50" t="s">
        <v>343</v>
      </c>
      <c r="Q17" s="51" t="s">
        <v>343</v>
      </c>
      <c r="R17" s="51" t="s">
        <v>343</v>
      </c>
      <c r="S17" s="51" t="s">
        <v>343</v>
      </c>
      <c r="T17" s="51" t="s">
        <v>343</v>
      </c>
      <c r="U17" s="52" t="s">
        <v>343</v>
      </c>
      <c r="V17" s="55" t="s">
        <v>343</v>
      </c>
      <c r="W17" s="56" t="s">
        <v>343</v>
      </c>
      <c r="X17" s="56" t="s">
        <v>343</v>
      </c>
      <c r="Y17" s="56" t="s">
        <v>343</v>
      </c>
      <c r="Z17" s="56" t="s">
        <v>343</v>
      </c>
      <c r="AA17" s="57" t="s">
        <v>343</v>
      </c>
      <c r="AB17" s="50" t="s">
        <v>343</v>
      </c>
      <c r="AC17" s="51" t="s">
        <v>343</v>
      </c>
      <c r="AD17" s="51" t="s">
        <v>343</v>
      </c>
      <c r="AE17" s="51" t="s">
        <v>343</v>
      </c>
      <c r="AF17" s="51" t="s">
        <v>343</v>
      </c>
      <c r="AG17" s="52" t="s">
        <v>343</v>
      </c>
      <c r="AH17" s="58" t="s">
        <v>343</v>
      </c>
      <c r="AI17" s="59" t="s">
        <v>343</v>
      </c>
      <c r="AJ17" s="59" t="s">
        <v>343</v>
      </c>
      <c r="AK17" s="59" t="s">
        <v>343</v>
      </c>
      <c r="AL17" s="59" t="s">
        <v>343</v>
      </c>
      <c r="AN17" s="356"/>
      <c r="AO17" s="357"/>
      <c r="AP17" s="357"/>
      <c r="AQ17" s="357"/>
      <c r="AR17" s="357"/>
      <c r="AS17" s="358"/>
      <c r="AT17" s="35"/>
      <c r="AU17" s="35"/>
    </row>
    <row r="18" spans="2:47" ht="15.75" customHeight="1">
      <c r="B18" s="348"/>
      <c r="C18" s="348"/>
      <c r="D18" s="349"/>
      <c r="E18" s="316" t="s">
        <v>346</v>
      </c>
      <c r="F18" s="317"/>
      <c r="G18" s="317"/>
      <c r="H18" s="317"/>
      <c r="I18" s="317"/>
      <c r="J18" s="169" t="s">
        <v>343</v>
      </c>
      <c r="K18" s="170" t="s">
        <v>343</v>
      </c>
      <c r="L18" s="170" t="s">
        <v>343</v>
      </c>
      <c r="M18" s="170" t="s">
        <v>343</v>
      </c>
      <c r="N18" s="170" t="s">
        <v>343</v>
      </c>
      <c r="O18" s="171" t="s">
        <v>343</v>
      </c>
      <c r="P18" s="169" t="s">
        <v>343</v>
      </c>
      <c r="Q18" s="170" t="s">
        <v>343</v>
      </c>
      <c r="R18" s="60" t="s">
        <v>343</v>
      </c>
      <c r="S18" s="60" t="s">
        <v>343</v>
      </c>
      <c r="T18" s="60" t="s">
        <v>343</v>
      </c>
      <c r="U18" s="61" t="s">
        <v>343</v>
      </c>
      <c r="V18" s="45" t="s">
        <v>343</v>
      </c>
      <c r="W18" s="46" t="s">
        <v>343</v>
      </c>
      <c r="X18" s="46" t="s">
        <v>343</v>
      </c>
      <c r="Y18" s="46" t="s">
        <v>343</v>
      </c>
      <c r="Z18" s="46" t="s">
        <v>343</v>
      </c>
      <c r="AA18" s="47" t="s">
        <v>343</v>
      </c>
      <c r="AB18" s="45" t="s">
        <v>343</v>
      </c>
      <c r="AC18" s="46" t="s">
        <v>343</v>
      </c>
      <c r="AD18" s="46" t="s">
        <v>343</v>
      </c>
      <c r="AE18" s="46" t="s">
        <v>343</v>
      </c>
      <c r="AF18" s="46" t="s">
        <v>343</v>
      </c>
      <c r="AG18" s="47" t="s">
        <v>343</v>
      </c>
      <c r="AH18" s="48" t="s">
        <v>343</v>
      </c>
      <c r="AI18" s="49" t="s">
        <v>343</v>
      </c>
      <c r="AJ18" s="49" t="s">
        <v>343</v>
      </c>
      <c r="AK18" s="49" t="s">
        <v>343</v>
      </c>
      <c r="AL18" s="49" t="s">
        <v>343</v>
      </c>
      <c r="AN18" s="359" t="s">
        <v>347</v>
      </c>
      <c r="AO18" s="360"/>
      <c r="AP18" s="360"/>
      <c r="AQ18" s="360"/>
      <c r="AR18" s="360"/>
      <c r="AS18" s="360"/>
      <c r="AT18" s="365" t="s">
        <v>348</v>
      </c>
      <c r="AU18" s="366"/>
    </row>
    <row r="19" spans="2:47" ht="15.75" customHeight="1">
      <c r="B19" s="348"/>
      <c r="C19" s="348"/>
      <c r="D19" s="349"/>
      <c r="E19" s="319"/>
      <c r="F19" s="320"/>
      <c r="G19" s="320"/>
      <c r="H19" s="320"/>
      <c r="I19" s="320"/>
      <c r="J19" s="172" t="s">
        <v>343</v>
      </c>
      <c r="K19" s="173" t="s">
        <v>343</v>
      </c>
      <c r="L19" s="173" t="s">
        <v>343</v>
      </c>
      <c r="M19" s="173" t="s">
        <v>343</v>
      </c>
      <c r="N19" s="173" t="s">
        <v>343</v>
      </c>
      <c r="O19" s="174" t="s">
        <v>343</v>
      </c>
      <c r="P19" s="172" t="s">
        <v>343</v>
      </c>
      <c r="Q19" s="173" t="s">
        <v>343</v>
      </c>
      <c r="R19" s="63" t="s">
        <v>343</v>
      </c>
      <c r="S19" s="63" t="s">
        <v>343</v>
      </c>
      <c r="T19" s="63" t="s">
        <v>343</v>
      </c>
      <c r="U19" s="64" t="s">
        <v>343</v>
      </c>
      <c r="V19" s="50" t="s">
        <v>343</v>
      </c>
      <c r="W19" s="51" t="s">
        <v>343</v>
      </c>
      <c r="X19" s="51" t="s">
        <v>343</v>
      </c>
      <c r="Y19" s="51" t="s">
        <v>343</v>
      </c>
      <c r="Z19" s="51" t="s">
        <v>343</v>
      </c>
      <c r="AA19" s="52" t="s">
        <v>343</v>
      </c>
      <c r="AB19" s="50" t="s">
        <v>343</v>
      </c>
      <c r="AC19" s="51" t="s">
        <v>343</v>
      </c>
      <c r="AD19" s="51" t="s">
        <v>343</v>
      </c>
      <c r="AE19" s="51" t="s">
        <v>343</v>
      </c>
      <c r="AF19" s="51" t="s">
        <v>343</v>
      </c>
      <c r="AG19" s="52" t="s">
        <v>343</v>
      </c>
      <c r="AH19" s="53" t="s">
        <v>343</v>
      </c>
      <c r="AI19" s="54" t="s">
        <v>343</v>
      </c>
      <c r="AJ19" s="54" t="s">
        <v>343</v>
      </c>
      <c r="AK19" s="54" t="s">
        <v>343</v>
      </c>
      <c r="AL19" s="54" t="s">
        <v>343</v>
      </c>
      <c r="AN19" s="361"/>
      <c r="AO19" s="362"/>
      <c r="AP19" s="362"/>
      <c r="AQ19" s="362"/>
      <c r="AR19" s="362"/>
      <c r="AS19" s="362"/>
      <c r="AT19" s="367"/>
      <c r="AU19" s="368"/>
    </row>
    <row r="20" spans="2:47" ht="15.75" customHeight="1">
      <c r="B20" s="348"/>
      <c r="C20" s="348"/>
      <c r="D20" s="349"/>
      <c r="E20" s="322"/>
      <c r="F20" s="320"/>
      <c r="G20" s="320"/>
      <c r="H20" s="320"/>
      <c r="I20" s="320"/>
      <c r="J20" s="172" t="s">
        <v>343</v>
      </c>
      <c r="K20" s="173" t="s">
        <v>343</v>
      </c>
      <c r="L20" s="173" t="s">
        <v>343</v>
      </c>
      <c r="M20" s="173" t="s">
        <v>343</v>
      </c>
      <c r="N20" s="173" t="s">
        <v>343</v>
      </c>
      <c r="O20" s="174" t="s">
        <v>343</v>
      </c>
      <c r="P20" s="172" t="s">
        <v>343</v>
      </c>
      <c r="Q20" s="173" t="s">
        <v>343</v>
      </c>
      <c r="R20" s="63" t="s">
        <v>343</v>
      </c>
      <c r="S20" s="63" t="s">
        <v>343</v>
      </c>
      <c r="T20" s="63" t="s">
        <v>343</v>
      </c>
      <c r="U20" s="64" t="s">
        <v>343</v>
      </c>
      <c r="V20" s="50" t="s">
        <v>343</v>
      </c>
      <c r="W20" s="51" t="s">
        <v>343</v>
      </c>
      <c r="X20" s="51" t="s">
        <v>343</v>
      </c>
      <c r="Y20" s="51" t="s">
        <v>343</v>
      </c>
      <c r="Z20" s="51" t="s">
        <v>343</v>
      </c>
      <c r="AA20" s="52" t="s">
        <v>343</v>
      </c>
      <c r="AB20" s="50" t="s">
        <v>343</v>
      </c>
      <c r="AC20" s="51" t="s">
        <v>343</v>
      </c>
      <c r="AD20" s="51" t="s">
        <v>343</v>
      </c>
      <c r="AE20" s="51" t="s">
        <v>343</v>
      </c>
      <c r="AF20" s="51" t="s">
        <v>343</v>
      </c>
      <c r="AG20" s="52" t="s">
        <v>343</v>
      </c>
      <c r="AH20" s="53" t="s">
        <v>343</v>
      </c>
      <c r="AI20" s="54" t="s">
        <v>343</v>
      </c>
      <c r="AJ20" s="54" t="s">
        <v>343</v>
      </c>
      <c r="AK20" s="54" t="s">
        <v>343</v>
      </c>
      <c r="AL20" s="54" t="s">
        <v>343</v>
      </c>
      <c r="AN20" s="361"/>
      <c r="AO20" s="362"/>
      <c r="AP20" s="362"/>
      <c r="AQ20" s="362"/>
      <c r="AR20" s="362"/>
      <c r="AS20" s="362"/>
      <c r="AT20" s="367"/>
      <c r="AU20" s="368"/>
    </row>
    <row r="21" spans="2:47" ht="15.75" customHeight="1">
      <c r="B21" s="348"/>
      <c r="C21" s="348"/>
      <c r="D21" s="349"/>
      <c r="E21" s="322"/>
      <c r="F21" s="320"/>
      <c r="G21" s="320"/>
      <c r="H21" s="320"/>
      <c r="I21" s="320"/>
      <c r="J21" s="172" t="s">
        <v>343</v>
      </c>
      <c r="K21" s="173" t="s">
        <v>343</v>
      </c>
      <c r="L21" s="173" t="s">
        <v>343</v>
      </c>
      <c r="M21" s="173" t="s">
        <v>343</v>
      </c>
      <c r="N21" s="173" t="s">
        <v>343</v>
      </c>
      <c r="O21" s="174" t="s">
        <v>343</v>
      </c>
      <c r="P21" s="172" t="s">
        <v>343</v>
      </c>
      <c r="Q21" s="173" t="s">
        <v>343</v>
      </c>
      <c r="R21" s="63" t="s">
        <v>343</v>
      </c>
      <c r="S21" s="63" t="s">
        <v>343</v>
      </c>
      <c r="T21" s="63" t="s">
        <v>343</v>
      </c>
      <c r="U21" s="64" t="s">
        <v>343</v>
      </c>
      <c r="V21" s="50" t="s">
        <v>343</v>
      </c>
      <c r="W21" s="51" t="s">
        <v>343</v>
      </c>
      <c r="X21" s="51" t="s">
        <v>343</v>
      </c>
      <c r="Y21" s="51" t="s">
        <v>343</v>
      </c>
      <c r="Z21" s="51" t="s">
        <v>343</v>
      </c>
      <c r="AA21" s="52" t="s">
        <v>343</v>
      </c>
      <c r="AB21" s="50" t="s">
        <v>343</v>
      </c>
      <c r="AC21" s="51" t="s">
        <v>343</v>
      </c>
      <c r="AD21" s="51" t="s">
        <v>343</v>
      </c>
      <c r="AE21" s="51" t="s">
        <v>343</v>
      </c>
      <c r="AF21" s="51" t="s">
        <v>343</v>
      </c>
      <c r="AG21" s="52" t="s">
        <v>343</v>
      </c>
      <c r="AH21" s="53" t="s">
        <v>343</v>
      </c>
      <c r="AI21" s="54" t="s">
        <v>343</v>
      </c>
      <c r="AJ21" s="54" t="s">
        <v>343</v>
      </c>
      <c r="AK21" s="54" t="s">
        <v>343</v>
      </c>
      <c r="AL21" s="54" t="s">
        <v>343</v>
      </c>
      <c r="AN21" s="361"/>
      <c r="AO21" s="362"/>
      <c r="AP21" s="362"/>
      <c r="AQ21" s="362"/>
      <c r="AR21" s="362"/>
      <c r="AS21" s="362"/>
      <c r="AT21" s="367"/>
      <c r="AU21" s="368"/>
    </row>
    <row r="22" spans="2:47" ht="15.75" customHeight="1">
      <c r="B22" s="348"/>
      <c r="C22" s="348"/>
      <c r="D22" s="349"/>
      <c r="E22" s="322"/>
      <c r="F22" s="320"/>
      <c r="G22" s="320"/>
      <c r="H22" s="320"/>
      <c r="I22" s="320"/>
      <c r="J22" s="172" t="s">
        <v>343</v>
      </c>
      <c r="K22" s="173" t="s">
        <v>343</v>
      </c>
      <c r="L22" s="173" t="s">
        <v>343</v>
      </c>
      <c r="M22" s="173" t="s">
        <v>343</v>
      </c>
      <c r="N22" s="173" t="s">
        <v>343</v>
      </c>
      <c r="O22" s="174" t="s">
        <v>343</v>
      </c>
      <c r="P22" s="172" t="s">
        <v>343</v>
      </c>
      <c r="Q22" s="173" t="s">
        <v>343</v>
      </c>
      <c r="R22" s="63" t="s">
        <v>343</v>
      </c>
      <c r="S22" s="63" t="s">
        <v>343</v>
      </c>
      <c r="T22" s="63" t="s">
        <v>343</v>
      </c>
      <c r="U22" s="64" t="s">
        <v>343</v>
      </c>
      <c r="V22" s="50" t="s">
        <v>343</v>
      </c>
      <c r="W22" s="51" t="s">
        <v>343</v>
      </c>
      <c r="X22" s="51" t="s">
        <v>343</v>
      </c>
      <c r="Y22" s="51" t="s">
        <v>343</v>
      </c>
      <c r="Z22" s="51" t="s">
        <v>343</v>
      </c>
      <c r="AA22" s="52" t="s">
        <v>343</v>
      </c>
      <c r="AB22" s="50" t="s">
        <v>343</v>
      </c>
      <c r="AC22" s="51" t="s">
        <v>343</v>
      </c>
      <c r="AD22" s="51" t="s">
        <v>343</v>
      </c>
      <c r="AE22" s="51" t="s">
        <v>343</v>
      </c>
      <c r="AF22" s="51" t="s">
        <v>343</v>
      </c>
      <c r="AG22" s="52" t="s">
        <v>343</v>
      </c>
      <c r="AH22" s="53" t="s">
        <v>343</v>
      </c>
      <c r="AI22" s="54" t="s">
        <v>343</v>
      </c>
      <c r="AJ22" s="54" t="s">
        <v>343</v>
      </c>
      <c r="AK22" s="54" t="s">
        <v>343</v>
      </c>
      <c r="AL22" s="54" t="s">
        <v>343</v>
      </c>
      <c r="AN22" s="361"/>
      <c r="AO22" s="362"/>
      <c r="AP22" s="362"/>
      <c r="AQ22" s="362"/>
      <c r="AR22" s="362"/>
      <c r="AS22" s="362"/>
      <c r="AT22" s="367"/>
      <c r="AU22" s="368"/>
    </row>
    <row r="23" spans="2:47" ht="0.75" customHeight="1">
      <c r="B23" s="348"/>
      <c r="C23" s="348"/>
      <c r="D23" s="349"/>
      <c r="E23" s="322"/>
      <c r="F23" s="320"/>
      <c r="G23" s="320"/>
      <c r="H23" s="320"/>
      <c r="I23" s="320"/>
      <c r="J23" s="172" t="s">
        <v>343</v>
      </c>
      <c r="K23" s="173" t="s">
        <v>343</v>
      </c>
      <c r="L23" s="173" t="s">
        <v>343</v>
      </c>
      <c r="M23" s="173" t="s">
        <v>343</v>
      </c>
      <c r="N23" s="173" t="s">
        <v>343</v>
      </c>
      <c r="O23" s="174" t="s">
        <v>343</v>
      </c>
      <c r="P23" s="172" t="s">
        <v>343</v>
      </c>
      <c r="Q23" s="173" t="s">
        <v>343</v>
      </c>
      <c r="R23" s="63" t="s">
        <v>343</v>
      </c>
      <c r="S23" s="63" t="s">
        <v>343</v>
      </c>
      <c r="T23" s="63" t="s">
        <v>343</v>
      </c>
      <c r="U23" s="64" t="s">
        <v>343</v>
      </c>
      <c r="V23" s="50" t="s">
        <v>343</v>
      </c>
      <c r="W23" s="51" t="s">
        <v>343</v>
      </c>
      <c r="X23" s="51" t="s">
        <v>343</v>
      </c>
      <c r="Y23" s="51" t="s">
        <v>343</v>
      </c>
      <c r="Z23" s="51" t="s">
        <v>343</v>
      </c>
      <c r="AA23" s="52" t="s">
        <v>343</v>
      </c>
      <c r="AB23" s="50" t="s">
        <v>343</v>
      </c>
      <c r="AC23" s="51" t="s">
        <v>343</v>
      </c>
      <c r="AD23" s="51" t="s">
        <v>343</v>
      </c>
      <c r="AE23" s="51" t="s">
        <v>343</v>
      </c>
      <c r="AF23" s="51" t="s">
        <v>343</v>
      </c>
      <c r="AG23" s="52" t="s">
        <v>343</v>
      </c>
      <c r="AH23" s="53" t="s">
        <v>343</v>
      </c>
      <c r="AI23" s="54" t="s">
        <v>343</v>
      </c>
      <c r="AJ23" s="54" t="s">
        <v>343</v>
      </c>
      <c r="AK23" s="54" t="s">
        <v>343</v>
      </c>
      <c r="AL23" s="54" t="s">
        <v>343</v>
      </c>
      <c r="AN23" s="361"/>
      <c r="AO23" s="362"/>
      <c r="AP23" s="362"/>
      <c r="AQ23" s="362"/>
      <c r="AR23" s="362"/>
      <c r="AS23" s="362"/>
      <c r="AT23" s="367"/>
      <c r="AU23" s="368"/>
    </row>
    <row r="24" spans="2:47" ht="15.75" hidden="1" customHeight="1">
      <c r="B24" s="348"/>
      <c r="C24" s="348"/>
      <c r="D24" s="349"/>
      <c r="E24" s="322"/>
      <c r="F24" s="320"/>
      <c r="G24" s="320"/>
      <c r="H24" s="320"/>
      <c r="I24" s="320"/>
      <c r="J24" s="172" t="s">
        <v>343</v>
      </c>
      <c r="K24" s="173" t="s">
        <v>343</v>
      </c>
      <c r="L24" s="173" t="s">
        <v>343</v>
      </c>
      <c r="M24" s="173" t="s">
        <v>343</v>
      </c>
      <c r="N24" s="173" t="s">
        <v>343</v>
      </c>
      <c r="O24" s="174" t="s">
        <v>343</v>
      </c>
      <c r="P24" s="172" t="s">
        <v>343</v>
      </c>
      <c r="Q24" s="173" t="s">
        <v>343</v>
      </c>
      <c r="R24" s="63" t="s">
        <v>343</v>
      </c>
      <c r="S24" s="63" t="s">
        <v>343</v>
      </c>
      <c r="T24" s="63" t="s">
        <v>343</v>
      </c>
      <c r="U24" s="64" t="s">
        <v>343</v>
      </c>
      <c r="V24" s="50" t="s">
        <v>343</v>
      </c>
      <c r="W24" s="51" t="s">
        <v>343</v>
      </c>
      <c r="X24" s="51" t="s">
        <v>343</v>
      </c>
      <c r="Y24" s="51" t="s">
        <v>343</v>
      </c>
      <c r="Z24" s="51" t="s">
        <v>343</v>
      </c>
      <c r="AA24" s="52" t="s">
        <v>343</v>
      </c>
      <c r="AB24" s="50" t="s">
        <v>343</v>
      </c>
      <c r="AC24" s="51" t="s">
        <v>343</v>
      </c>
      <c r="AD24" s="51" t="s">
        <v>343</v>
      </c>
      <c r="AE24" s="51" t="s">
        <v>343</v>
      </c>
      <c r="AF24" s="51" t="s">
        <v>343</v>
      </c>
      <c r="AG24" s="52" t="s">
        <v>343</v>
      </c>
      <c r="AH24" s="53" t="s">
        <v>343</v>
      </c>
      <c r="AI24" s="54" t="s">
        <v>343</v>
      </c>
      <c r="AJ24" s="54" t="s">
        <v>343</v>
      </c>
      <c r="AK24" s="54" t="s">
        <v>343</v>
      </c>
      <c r="AL24" s="54" t="s">
        <v>343</v>
      </c>
      <c r="AN24" s="361"/>
      <c r="AO24" s="362"/>
      <c r="AP24" s="362"/>
      <c r="AQ24" s="362"/>
      <c r="AR24" s="362"/>
      <c r="AS24" s="362"/>
      <c r="AT24" s="367"/>
      <c r="AU24" s="368"/>
    </row>
    <row r="25" spans="2:47" ht="15.75" hidden="1" customHeight="1" thickBot="1">
      <c r="B25" s="348"/>
      <c r="C25" s="348"/>
      <c r="D25" s="349"/>
      <c r="E25" s="322"/>
      <c r="F25" s="320"/>
      <c r="G25" s="320"/>
      <c r="H25" s="320"/>
      <c r="I25" s="320"/>
      <c r="J25" s="172" t="s">
        <v>343</v>
      </c>
      <c r="K25" s="173" t="s">
        <v>343</v>
      </c>
      <c r="L25" s="173" t="s">
        <v>343</v>
      </c>
      <c r="M25" s="173" t="s">
        <v>343</v>
      </c>
      <c r="N25" s="173" t="s">
        <v>343</v>
      </c>
      <c r="O25" s="174" t="s">
        <v>343</v>
      </c>
      <c r="P25" s="172" t="s">
        <v>343</v>
      </c>
      <c r="Q25" s="173" t="s">
        <v>343</v>
      </c>
      <c r="R25" s="63" t="s">
        <v>343</v>
      </c>
      <c r="S25" s="63" t="s">
        <v>343</v>
      </c>
      <c r="T25" s="63" t="s">
        <v>343</v>
      </c>
      <c r="U25" s="64" t="s">
        <v>343</v>
      </c>
      <c r="V25" s="50" t="s">
        <v>343</v>
      </c>
      <c r="W25" s="51" t="s">
        <v>343</v>
      </c>
      <c r="X25" s="51" t="s">
        <v>343</v>
      </c>
      <c r="Y25" s="51" t="s">
        <v>343</v>
      </c>
      <c r="Z25" s="51" t="s">
        <v>343</v>
      </c>
      <c r="AA25" s="52" t="s">
        <v>343</v>
      </c>
      <c r="AB25" s="50" t="s">
        <v>343</v>
      </c>
      <c r="AC25" s="51" t="s">
        <v>343</v>
      </c>
      <c r="AD25" s="51" t="s">
        <v>343</v>
      </c>
      <c r="AE25" s="51" t="s">
        <v>343</v>
      </c>
      <c r="AF25" s="51" t="s">
        <v>343</v>
      </c>
      <c r="AG25" s="52" t="s">
        <v>343</v>
      </c>
      <c r="AH25" s="53" t="s">
        <v>343</v>
      </c>
      <c r="AI25" s="54" t="s">
        <v>343</v>
      </c>
      <c r="AJ25" s="54" t="s">
        <v>343</v>
      </c>
      <c r="AK25" s="54" t="s">
        <v>343</v>
      </c>
      <c r="AL25" s="54" t="s">
        <v>343</v>
      </c>
      <c r="AN25" s="361"/>
      <c r="AO25" s="362"/>
      <c r="AP25" s="362"/>
      <c r="AQ25" s="362"/>
      <c r="AR25" s="362"/>
      <c r="AS25" s="362"/>
      <c r="AT25" s="367"/>
      <c r="AU25" s="368"/>
    </row>
    <row r="26" spans="2:47" ht="15.75" hidden="1" customHeight="1" thickBot="1">
      <c r="B26" s="348"/>
      <c r="C26" s="348"/>
      <c r="D26" s="349"/>
      <c r="E26" s="322"/>
      <c r="F26" s="320"/>
      <c r="G26" s="320"/>
      <c r="H26" s="320"/>
      <c r="I26" s="320"/>
      <c r="J26" s="172" t="s">
        <v>343</v>
      </c>
      <c r="K26" s="173" t="s">
        <v>343</v>
      </c>
      <c r="L26" s="173" t="s">
        <v>343</v>
      </c>
      <c r="M26" s="173" t="s">
        <v>343</v>
      </c>
      <c r="N26" s="173" t="s">
        <v>343</v>
      </c>
      <c r="O26" s="174" t="s">
        <v>343</v>
      </c>
      <c r="P26" s="172" t="s">
        <v>343</v>
      </c>
      <c r="Q26" s="173" t="s">
        <v>343</v>
      </c>
      <c r="R26" s="63" t="s">
        <v>343</v>
      </c>
      <c r="S26" s="63" t="s">
        <v>343</v>
      </c>
      <c r="T26" s="63" t="s">
        <v>343</v>
      </c>
      <c r="U26" s="64" t="s">
        <v>343</v>
      </c>
      <c r="V26" s="50" t="s">
        <v>343</v>
      </c>
      <c r="W26" s="51" t="s">
        <v>343</v>
      </c>
      <c r="X26" s="51" t="s">
        <v>343</v>
      </c>
      <c r="Y26" s="51" t="s">
        <v>343</v>
      </c>
      <c r="Z26" s="51" t="s">
        <v>343</v>
      </c>
      <c r="AA26" s="52" t="s">
        <v>343</v>
      </c>
      <c r="AB26" s="50" t="s">
        <v>343</v>
      </c>
      <c r="AC26" s="51" t="s">
        <v>343</v>
      </c>
      <c r="AD26" s="51" t="s">
        <v>343</v>
      </c>
      <c r="AE26" s="51" t="s">
        <v>343</v>
      </c>
      <c r="AF26" s="51" t="s">
        <v>343</v>
      </c>
      <c r="AG26" s="52" t="s">
        <v>343</v>
      </c>
      <c r="AH26" s="53" t="s">
        <v>343</v>
      </c>
      <c r="AI26" s="54" t="s">
        <v>343</v>
      </c>
      <c r="AJ26" s="54" t="s">
        <v>343</v>
      </c>
      <c r="AK26" s="54" t="s">
        <v>343</v>
      </c>
      <c r="AL26" s="54" t="s">
        <v>343</v>
      </c>
      <c r="AN26" s="361"/>
      <c r="AO26" s="362"/>
      <c r="AP26" s="362"/>
      <c r="AQ26" s="362"/>
      <c r="AR26" s="362"/>
      <c r="AS26" s="362"/>
      <c r="AT26" s="367"/>
      <c r="AU26" s="368"/>
    </row>
    <row r="27" spans="2:47" ht="21" customHeight="1" thickBot="1">
      <c r="B27" s="348"/>
      <c r="C27" s="348"/>
      <c r="D27" s="349"/>
      <c r="E27" s="323"/>
      <c r="F27" s="324"/>
      <c r="G27" s="324"/>
      <c r="H27" s="324"/>
      <c r="I27" s="324"/>
      <c r="J27" s="175" t="s">
        <v>343</v>
      </c>
      <c r="K27" s="176" t="s">
        <v>343</v>
      </c>
      <c r="L27" s="176" t="s">
        <v>343</v>
      </c>
      <c r="M27" s="176" t="s">
        <v>343</v>
      </c>
      <c r="N27" s="176" t="s">
        <v>343</v>
      </c>
      <c r="O27" s="177" t="s">
        <v>343</v>
      </c>
      <c r="P27" s="175" t="s">
        <v>343</v>
      </c>
      <c r="Q27" s="176" t="s">
        <v>343</v>
      </c>
      <c r="R27" s="66" t="s">
        <v>343</v>
      </c>
      <c r="S27" s="66" t="s">
        <v>343</v>
      </c>
      <c r="T27" s="66" t="s">
        <v>343</v>
      </c>
      <c r="U27" s="67" t="s">
        <v>343</v>
      </c>
      <c r="V27" s="55" t="s">
        <v>343</v>
      </c>
      <c r="W27" s="56" t="s">
        <v>343</v>
      </c>
      <c r="X27" s="56" t="s">
        <v>343</v>
      </c>
      <c r="Y27" s="56" t="s">
        <v>343</v>
      </c>
      <c r="Z27" s="56" t="s">
        <v>343</v>
      </c>
      <c r="AA27" s="57" t="s">
        <v>343</v>
      </c>
      <c r="AB27" s="55" t="s">
        <v>343</v>
      </c>
      <c r="AC27" s="56" t="s">
        <v>343</v>
      </c>
      <c r="AD27" s="56" t="s">
        <v>343</v>
      </c>
      <c r="AE27" s="56" t="s">
        <v>343</v>
      </c>
      <c r="AF27" s="56" t="s">
        <v>343</v>
      </c>
      <c r="AG27" s="57" t="s">
        <v>343</v>
      </c>
      <c r="AH27" s="58" t="s">
        <v>343</v>
      </c>
      <c r="AI27" s="59" t="s">
        <v>343</v>
      </c>
      <c r="AJ27" s="59" t="s">
        <v>343</v>
      </c>
      <c r="AK27" s="59" t="s">
        <v>343</v>
      </c>
      <c r="AL27" s="59" t="s">
        <v>343</v>
      </c>
      <c r="AN27" s="363"/>
      <c r="AO27" s="364"/>
      <c r="AP27" s="364"/>
      <c r="AQ27" s="364"/>
      <c r="AR27" s="364"/>
      <c r="AS27" s="364"/>
      <c r="AT27" s="369"/>
      <c r="AU27" s="370"/>
    </row>
    <row r="28" spans="2:47" ht="15.75" customHeight="1">
      <c r="B28" s="348"/>
      <c r="C28" s="348"/>
      <c r="D28" s="349"/>
      <c r="E28" s="316" t="s">
        <v>349</v>
      </c>
      <c r="F28" s="317"/>
      <c r="G28" s="317"/>
      <c r="H28" s="317"/>
      <c r="I28" s="318"/>
      <c r="J28" s="169" t="s">
        <v>343</v>
      </c>
      <c r="K28" s="170" t="s">
        <v>343</v>
      </c>
      <c r="L28" s="170" t="s">
        <v>343</v>
      </c>
      <c r="M28" s="170" t="s">
        <v>343</v>
      </c>
      <c r="N28" s="170" t="s">
        <v>343</v>
      </c>
      <c r="O28" s="171" t="s">
        <v>343</v>
      </c>
      <c r="P28" s="169" t="s">
        <v>343</v>
      </c>
      <c r="Q28" s="170" t="s">
        <v>343</v>
      </c>
      <c r="R28" s="170" t="s">
        <v>343</v>
      </c>
      <c r="S28" s="170" t="s">
        <v>343</v>
      </c>
      <c r="T28" s="170" t="s">
        <v>343</v>
      </c>
      <c r="U28" s="171" t="s">
        <v>343</v>
      </c>
      <c r="V28" s="169" t="s">
        <v>343</v>
      </c>
      <c r="W28" s="170" t="s">
        <v>343</v>
      </c>
      <c r="X28" s="60" t="s">
        <v>343</v>
      </c>
      <c r="Y28" s="60" t="s">
        <v>343</v>
      </c>
      <c r="Z28" s="60" t="s">
        <v>343</v>
      </c>
      <c r="AA28" s="61" t="s">
        <v>343</v>
      </c>
      <c r="AB28" s="45" t="s">
        <v>343</v>
      </c>
      <c r="AC28" s="46" t="s">
        <v>343</v>
      </c>
      <c r="AD28" s="46" t="s">
        <v>343</v>
      </c>
      <c r="AE28" s="46" t="s">
        <v>343</v>
      </c>
      <c r="AF28" s="46" t="s">
        <v>343</v>
      </c>
      <c r="AG28" s="47" t="s">
        <v>343</v>
      </c>
      <c r="AH28" s="48" t="s">
        <v>343</v>
      </c>
      <c r="AI28" s="49" t="s">
        <v>343</v>
      </c>
      <c r="AJ28" s="49" t="s">
        <v>343</v>
      </c>
      <c r="AK28" s="49" t="s">
        <v>343</v>
      </c>
      <c r="AL28" s="49" t="s">
        <v>343</v>
      </c>
      <c r="AN28" s="326" t="s">
        <v>256</v>
      </c>
      <c r="AO28" s="327"/>
      <c r="AP28" s="327"/>
      <c r="AQ28" s="327"/>
      <c r="AR28" s="327"/>
      <c r="AS28" s="327"/>
      <c r="AT28" s="334" t="s">
        <v>350</v>
      </c>
      <c r="AU28" s="334"/>
    </row>
    <row r="29" spans="2:47" ht="15.75">
      <c r="B29" s="348"/>
      <c r="C29" s="348"/>
      <c r="D29" s="349"/>
      <c r="E29" s="319"/>
      <c r="F29" s="320"/>
      <c r="G29" s="320"/>
      <c r="H29" s="320"/>
      <c r="I29" s="321"/>
      <c r="J29" s="172" t="s">
        <v>343</v>
      </c>
      <c r="K29" s="173" t="s">
        <v>343</v>
      </c>
      <c r="L29" s="173" t="s">
        <v>343</v>
      </c>
      <c r="M29" s="173" t="s">
        <v>343</v>
      </c>
      <c r="N29" s="173" t="s">
        <v>343</v>
      </c>
      <c r="O29" s="174" t="s">
        <v>343</v>
      </c>
      <c r="P29" s="172" t="s">
        <v>343</v>
      </c>
      <c r="Q29" s="173" t="s">
        <v>343</v>
      </c>
      <c r="R29" s="173" t="s">
        <v>343</v>
      </c>
      <c r="S29" s="173" t="s">
        <v>343</v>
      </c>
      <c r="T29" s="173" t="s">
        <v>343</v>
      </c>
      <c r="U29" s="174" t="s">
        <v>343</v>
      </c>
      <c r="V29" s="172" t="s">
        <v>343</v>
      </c>
      <c r="W29" s="173" t="s">
        <v>343</v>
      </c>
      <c r="X29" s="63" t="s">
        <v>343</v>
      </c>
      <c r="Y29" s="63" t="s">
        <v>343</v>
      </c>
      <c r="Z29" s="63" t="s">
        <v>343</v>
      </c>
      <c r="AA29" s="64" t="s">
        <v>343</v>
      </c>
      <c r="AB29" s="50" t="s">
        <v>343</v>
      </c>
      <c r="AC29" s="51" t="s">
        <v>343</v>
      </c>
      <c r="AD29" s="51" t="s">
        <v>343</v>
      </c>
      <c r="AE29" s="51" t="s">
        <v>343</v>
      </c>
      <c r="AF29" s="51" t="s">
        <v>343</v>
      </c>
      <c r="AG29" s="52" t="s">
        <v>343</v>
      </c>
      <c r="AH29" s="53" t="s">
        <v>343</v>
      </c>
      <c r="AI29" s="54" t="s">
        <v>343</v>
      </c>
      <c r="AJ29" s="54" t="s">
        <v>343</v>
      </c>
      <c r="AK29" s="54" t="s">
        <v>343</v>
      </c>
      <c r="AL29" s="54" t="s">
        <v>343</v>
      </c>
      <c r="AN29" s="328"/>
      <c r="AO29" s="329"/>
      <c r="AP29" s="329"/>
      <c r="AQ29" s="329"/>
      <c r="AR29" s="329"/>
      <c r="AS29" s="329"/>
      <c r="AT29" s="334"/>
      <c r="AU29" s="334"/>
    </row>
    <row r="30" spans="2:47" ht="15.75">
      <c r="B30" s="348"/>
      <c r="C30" s="348"/>
      <c r="D30" s="349"/>
      <c r="E30" s="322"/>
      <c r="F30" s="320"/>
      <c r="G30" s="320"/>
      <c r="H30" s="320"/>
      <c r="I30" s="321"/>
      <c r="J30" s="172" t="s">
        <v>343</v>
      </c>
      <c r="K30" s="173" t="s">
        <v>343</v>
      </c>
      <c r="L30" s="173" t="s">
        <v>343</v>
      </c>
      <c r="M30" s="173" t="s">
        <v>343</v>
      </c>
      <c r="N30" s="173" t="s">
        <v>343</v>
      </c>
      <c r="O30" s="174" t="s">
        <v>343</v>
      </c>
      <c r="P30" s="172" t="s">
        <v>343</v>
      </c>
      <c r="Q30" s="173" t="s">
        <v>343</v>
      </c>
      <c r="R30" s="173" t="s">
        <v>343</v>
      </c>
      <c r="S30" s="173" t="s">
        <v>343</v>
      </c>
      <c r="T30" s="173" t="s">
        <v>343</v>
      </c>
      <c r="U30" s="174" t="s">
        <v>343</v>
      </c>
      <c r="V30" s="172" t="s">
        <v>343</v>
      </c>
      <c r="W30" s="173" t="s">
        <v>343</v>
      </c>
      <c r="X30" s="63" t="s">
        <v>343</v>
      </c>
      <c r="Y30" s="63" t="s">
        <v>343</v>
      </c>
      <c r="Z30" s="63" t="s">
        <v>343</v>
      </c>
      <c r="AA30" s="64" t="s">
        <v>343</v>
      </c>
      <c r="AB30" s="50" t="s">
        <v>343</v>
      </c>
      <c r="AC30" s="51" t="s">
        <v>343</v>
      </c>
      <c r="AD30" s="51" t="s">
        <v>343</v>
      </c>
      <c r="AE30" s="51" t="s">
        <v>343</v>
      </c>
      <c r="AF30" s="51" t="s">
        <v>343</v>
      </c>
      <c r="AG30" s="52" t="s">
        <v>343</v>
      </c>
      <c r="AH30" s="53" t="s">
        <v>343</v>
      </c>
      <c r="AI30" s="54" t="s">
        <v>343</v>
      </c>
      <c r="AJ30" s="54" t="s">
        <v>343</v>
      </c>
      <c r="AK30" s="54" t="s">
        <v>343</v>
      </c>
      <c r="AL30" s="54" t="s">
        <v>343</v>
      </c>
      <c r="AN30" s="328"/>
      <c r="AO30" s="329"/>
      <c r="AP30" s="329"/>
      <c r="AQ30" s="329"/>
      <c r="AR30" s="329"/>
      <c r="AS30" s="329"/>
      <c r="AT30" s="334"/>
      <c r="AU30" s="334"/>
    </row>
    <row r="31" spans="2:47" ht="15.75">
      <c r="B31" s="348"/>
      <c r="C31" s="348"/>
      <c r="D31" s="349"/>
      <c r="E31" s="322"/>
      <c r="F31" s="320"/>
      <c r="G31" s="320"/>
      <c r="H31" s="320"/>
      <c r="I31" s="321"/>
      <c r="J31" s="172" t="s">
        <v>343</v>
      </c>
      <c r="K31" s="173" t="s">
        <v>343</v>
      </c>
      <c r="L31" s="173" t="s">
        <v>343</v>
      </c>
      <c r="M31" s="173" t="s">
        <v>343</v>
      </c>
      <c r="N31" s="173" t="s">
        <v>343</v>
      </c>
      <c r="O31" s="174" t="s">
        <v>343</v>
      </c>
      <c r="P31" s="172" t="s">
        <v>343</v>
      </c>
      <c r="Q31" s="173" t="s">
        <v>343</v>
      </c>
      <c r="R31" s="173" t="s">
        <v>343</v>
      </c>
      <c r="S31" s="173" t="s">
        <v>343</v>
      </c>
      <c r="T31" s="173" t="s">
        <v>343</v>
      </c>
      <c r="U31" s="174" t="s">
        <v>343</v>
      </c>
      <c r="V31" s="172" t="s">
        <v>343</v>
      </c>
      <c r="W31" s="173" t="s">
        <v>343</v>
      </c>
      <c r="X31" s="63" t="s">
        <v>343</v>
      </c>
      <c r="Y31" s="63" t="s">
        <v>343</v>
      </c>
      <c r="Z31" s="63" t="s">
        <v>343</v>
      </c>
      <c r="AA31" s="64" t="s">
        <v>343</v>
      </c>
      <c r="AB31" s="50" t="s">
        <v>343</v>
      </c>
      <c r="AC31" s="51" t="s">
        <v>343</v>
      </c>
      <c r="AD31" s="51" t="s">
        <v>343</v>
      </c>
      <c r="AE31" s="51" t="s">
        <v>343</v>
      </c>
      <c r="AF31" s="51" t="s">
        <v>343</v>
      </c>
      <c r="AG31" s="52" t="s">
        <v>343</v>
      </c>
      <c r="AH31" s="53" t="s">
        <v>343</v>
      </c>
      <c r="AI31" s="54" t="s">
        <v>343</v>
      </c>
      <c r="AJ31" s="54" t="s">
        <v>343</v>
      </c>
      <c r="AK31" s="54" t="s">
        <v>343</v>
      </c>
      <c r="AL31" s="54" t="s">
        <v>343</v>
      </c>
      <c r="AN31" s="328"/>
      <c r="AO31" s="329"/>
      <c r="AP31" s="329"/>
      <c r="AQ31" s="329"/>
      <c r="AR31" s="329"/>
      <c r="AS31" s="329"/>
      <c r="AT31" s="334"/>
      <c r="AU31" s="334"/>
    </row>
    <row r="32" spans="2:47" ht="15.75">
      <c r="B32" s="348"/>
      <c r="C32" s="348"/>
      <c r="D32" s="349"/>
      <c r="E32" s="322"/>
      <c r="F32" s="320"/>
      <c r="G32" s="320"/>
      <c r="H32" s="320"/>
      <c r="I32" s="321"/>
      <c r="J32" s="172" t="s">
        <v>343</v>
      </c>
      <c r="K32" s="173" t="s">
        <v>343</v>
      </c>
      <c r="L32" s="173" t="s">
        <v>343</v>
      </c>
      <c r="M32" s="173" t="s">
        <v>343</v>
      </c>
      <c r="N32" s="173" t="s">
        <v>343</v>
      </c>
      <c r="O32" s="174" t="s">
        <v>343</v>
      </c>
      <c r="P32" s="172" t="s">
        <v>343</v>
      </c>
      <c r="Q32" s="173" t="s">
        <v>343</v>
      </c>
      <c r="R32" s="173" t="s">
        <v>343</v>
      </c>
      <c r="S32" s="173" t="s">
        <v>343</v>
      </c>
      <c r="T32" s="173" t="s">
        <v>343</v>
      </c>
      <c r="U32" s="174" t="s">
        <v>343</v>
      </c>
      <c r="V32" s="172" t="s">
        <v>343</v>
      </c>
      <c r="W32" s="173" t="s">
        <v>343</v>
      </c>
      <c r="X32" s="63" t="s">
        <v>343</v>
      </c>
      <c r="Y32" s="63" t="s">
        <v>343</v>
      </c>
      <c r="Z32" s="63" t="s">
        <v>343</v>
      </c>
      <c r="AA32" s="64" t="s">
        <v>343</v>
      </c>
      <c r="AB32" s="50" t="s">
        <v>343</v>
      </c>
      <c r="AC32" s="51" t="s">
        <v>343</v>
      </c>
      <c r="AD32" s="51" t="s">
        <v>343</v>
      </c>
      <c r="AE32" s="51" t="s">
        <v>343</v>
      </c>
      <c r="AF32" s="51" t="s">
        <v>343</v>
      </c>
      <c r="AG32" s="52" t="s">
        <v>343</v>
      </c>
      <c r="AH32" s="53" t="s">
        <v>343</v>
      </c>
      <c r="AI32" s="54" t="s">
        <v>343</v>
      </c>
      <c r="AJ32" s="54" t="s">
        <v>343</v>
      </c>
      <c r="AK32" s="54" t="s">
        <v>343</v>
      </c>
      <c r="AL32" s="54" t="s">
        <v>343</v>
      </c>
      <c r="AN32" s="328"/>
      <c r="AO32" s="329"/>
      <c r="AP32" s="329"/>
      <c r="AQ32" s="329"/>
      <c r="AR32" s="329"/>
      <c r="AS32" s="329"/>
      <c r="AT32" s="334"/>
      <c r="AU32" s="334"/>
    </row>
    <row r="33" spans="2:47" ht="15.75">
      <c r="B33" s="348"/>
      <c r="C33" s="348"/>
      <c r="D33" s="349"/>
      <c r="E33" s="322"/>
      <c r="F33" s="320"/>
      <c r="G33" s="320"/>
      <c r="H33" s="320"/>
      <c r="I33" s="321"/>
      <c r="J33" s="172" t="s">
        <v>343</v>
      </c>
      <c r="K33" s="173" t="s">
        <v>343</v>
      </c>
      <c r="L33" s="173" t="s">
        <v>343</v>
      </c>
      <c r="M33" s="173" t="s">
        <v>343</v>
      </c>
      <c r="N33" s="173" t="s">
        <v>343</v>
      </c>
      <c r="O33" s="174" t="s">
        <v>343</v>
      </c>
      <c r="P33" s="172" t="s">
        <v>343</v>
      </c>
      <c r="Q33" s="173" t="s">
        <v>343</v>
      </c>
      <c r="R33" s="173" t="s">
        <v>343</v>
      </c>
      <c r="S33" s="173" t="s">
        <v>343</v>
      </c>
      <c r="T33" s="173" t="s">
        <v>343</v>
      </c>
      <c r="U33" s="174" t="s">
        <v>343</v>
      </c>
      <c r="V33" s="172" t="s">
        <v>343</v>
      </c>
      <c r="W33" s="173" t="s">
        <v>343</v>
      </c>
      <c r="X33" s="63" t="s">
        <v>343</v>
      </c>
      <c r="Y33" s="63" t="s">
        <v>343</v>
      </c>
      <c r="Z33" s="63" t="s">
        <v>343</v>
      </c>
      <c r="AA33" s="64" t="s">
        <v>343</v>
      </c>
      <c r="AB33" s="50" t="s">
        <v>343</v>
      </c>
      <c r="AC33" s="51" t="s">
        <v>343</v>
      </c>
      <c r="AD33" s="51" t="s">
        <v>343</v>
      </c>
      <c r="AE33" s="51" t="s">
        <v>343</v>
      </c>
      <c r="AF33" s="51" t="s">
        <v>343</v>
      </c>
      <c r="AG33" s="52" t="s">
        <v>343</v>
      </c>
      <c r="AH33" s="53" t="s">
        <v>343</v>
      </c>
      <c r="AI33" s="54" t="s">
        <v>343</v>
      </c>
      <c r="AJ33" s="54" t="s">
        <v>343</v>
      </c>
      <c r="AK33" s="54" t="s">
        <v>343</v>
      </c>
      <c r="AL33" s="54" t="s">
        <v>343</v>
      </c>
      <c r="AN33" s="328"/>
      <c r="AO33" s="329"/>
      <c r="AP33" s="329"/>
      <c r="AQ33" s="329"/>
      <c r="AR33" s="329"/>
      <c r="AS33" s="329"/>
      <c r="AT33" s="334"/>
      <c r="AU33" s="334"/>
    </row>
    <row r="34" spans="2:47" ht="15.75">
      <c r="B34" s="348"/>
      <c r="C34" s="348"/>
      <c r="D34" s="349"/>
      <c r="E34" s="322"/>
      <c r="F34" s="320"/>
      <c r="G34" s="320"/>
      <c r="H34" s="320"/>
      <c r="I34" s="321"/>
      <c r="J34" s="172" t="s">
        <v>343</v>
      </c>
      <c r="K34" s="173" t="s">
        <v>343</v>
      </c>
      <c r="L34" s="173" t="s">
        <v>343</v>
      </c>
      <c r="M34" s="173" t="s">
        <v>343</v>
      </c>
      <c r="N34" s="173" t="s">
        <v>343</v>
      </c>
      <c r="O34" s="174" t="s">
        <v>343</v>
      </c>
      <c r="P34" s="172" t="s">
        <v>343</v>
      </c>
      <c r="Q34" s="173" t="s">
        <v>343</v>
      </c>
      <c r="R34" s="173" t="s">
        <v>343</v>
      </c>
      <c r="S34" s="173" t="s">
        <v>343</v>
      </c>
      <c r="T34" s="173" t="s">
        <v>343</v>
      </c>
      <c r="U34" s="174" t="s">
        <v>343</v>
      </c>
      <c r="V34" s="172" t="s">
        <v>343</v>
      </c>
      <c r="W34" s="173" t="s">
        <v>343</v>
      </c>
      <c r="X34" s="63" t="s">
        <v>343</v>
      </c>
      <c r="Y34" s="63" t="s">
        <v>343</v>
      </c>
      <c r="Z34" s="63" t="s">
        <v>343</v>
      </c>
      <c r="AA34" s="64" t="s">
        <v>343</v>
      </c>
      <c r="AB34" s="50" t="s">
        <v>343</v>
      </c>
      <c r="AC34" s="51" t="s">
        <v>343</v>
      </c>
      <c r="AD34" s="51" t="s">
        <v>343</v>
      </c>
      <c r="AE34" s="51" t="s">
        <v>343</v>
      </c>
      <c r="AF34" s="51" t="s">
        <v>343</v>
      </c>
      <c r="AG34" s="52" t="s">
        <v>343</v>
      </c>
      <c r="AH34" s="53" t="s">
        <v>343</v>
      </c>
      <c r="AI34" s="54" t="s">
        <v>343</v>
      </c>
      <c r="AJ34" s="54" t="s">
        <v>343</v>
      </c>
      <c r="AK34" s="54" t="s">
        <v>343</v>
      </c>
      <c r="AL34" s="54" t="s">
        <v>343</v>
      </c>
      <c r="AN34" s="328"/>
      <c r="AO34" s="329"/>
      <c r="AP34" s="329"/>
      <c r="AQ34" s="329"/>
      <c r="AR34" s="329"/>
      <c r="AS34" s="329"/>
      <c r="AT34" s="334"/>
      <c r="AU34" s="334"/>
    </row>
    <row r="35" spans="2:47" ht="6" customHeight="1" thickBot="1">
      <c r="B35" s="348"/>
      <c r="C35" s="348"/>
      <c r="D35" s="349"/>
      <c r="E35" s="322"/>
      <c r="F35" s="320"/>
      <c r="G35" s="320"/>
      <c r="H35" s="320"/>
      <c r="I35" s="321"/>
      <c r="J35" s="172" t="s">
        <v>343</v>
      </c>
      <c r="K35" s="173" t="s">
        <v>343</v>
      </c>
      <c r="L35" s="173" t="s">
        <v>343</v>
      </c>
      <c r="M35" s="173" t="s">
        <v>343</v>
      </c>
      <c r="N35" s="173" t="s">
        <v>343</v>
      </c>
      <c r="O35" s="174" t="s">
        <v>343</v>
      </c>
      <c r="P35" s="172" t="s">
        <v>343</v>
      </c>
      <c r="Q35" s="173" t="s">
        <v>343</v>
      </c>
      <c r="R35" s="173" t="s">
        <v>343</v>
      </c>
      <c r="S35" s="173" t="s">
        <v>343</v>
      </c>
      <c r="T35" s="173" t="s">
        <v>343</v>
      </c>
      <c r="U35" s="174" t="s">
        <v>343</v>
      </c>
      <c r="V35" s="172" t="s">
        <v>343</v>
      </c>
      <c r="W35" s="173" t="s">
        <v>343</v>
      </c>
      <c r="X35" s="63" t="s">
        <v>343</v>
      </c>
      <c r="Y35" s="63" t="s">
        <v>343</v>
      </c>
      <c r="Z35" s="63" t="s">
        <v>343</v>
      </c>
      <c r="AA35" s="64" t="s">
        <v>343</v>
      </c>
      <c r="AB35" s="50" t="s">
        <v>343</v>
      </c>
      <c r="AC35" s="51" t="s">
        <v>343</v>
      </c>
      <c r="AD35" s="51" t="s">
        <v>343</v>
      </c>
      <c r="AE35" s="51" t="s">
        <v>343</v>
      </c>
      <c r="AF35" s="51" t="s">
        <v>343</v>
      </c>
      <c r="AG35" s="52" t="s">
        <v>343</v>
      </c>
      <c r="AH35" s="53" t="s">
        <v>343</v>
      </c>
      <c r="AI35" s="54" t="s">
        <v>343</v>
      </c>
      <c r="AJ35" s="54" t="s">
        <v>343</v>
      </c>
      <c r="AK35" s="54" t="s">
        <v>343</v>
      </c>
      <c r="AL35" s="54" t="s">
        <v>343</v>
      </c>
      <c r="AN35" s="328"/>
      <c r="AO35" s="329"/>
      <c r="AP35" s="329"/>
      <c r="AQ35" s="329"/>
      <c r="AR35" s="329"/>
      <c r="AS35" s="329"/>
      <c r="AT35" s="334"/>
      <c r="AU35" s="334"/>
    </row>
    <row r="36" spans="2:47" ht="16.5" hidden="1" thickBot="1">
      <c r="B36" s="348"/>
      <c r="C36" s="348"/>
      <c r="D36" s="349"/>
      <c r="E36" s="322"/>
      <c r="F36" s="320"/>
      <c r="G36" s="320"/>
      <c r="H36" s="320"/>
      <c r="I36" s="321"/>
      <c r="J36" s="62" t="s">
        <v>343</v>
      </c>
      <c r="K36" s="63" t="s">
        <v>343</v>
      </c>
      <c r="L36" s="63" t="s">
        <v>343</v>
      </c>
      <c r="M36" s="63" t="s">
        <v>343</v>
      </c>
      <c r="N36" s="63" t="s">
        <v>343</v>
      </c>
      <c r="O36" s="64" t="s">
        <v>343</v>
      </c>
      <c r="P36" s="62" t="s">
        <v>343</v>
      </c>
      <c r="Q36" s="63" t="s">
        <v>343</v>
      </c>
      <c r="R36" s="63" t="s">
        <v>343</v>
      </c>
      <c r="S36" s="63" t="s">
        <v>343</v>
      </c>
      <c r="T36" s="63" t="s">
        <v>343</v>
      </c>
      <c r="U36" s="64" t="s">
        <v>343</v>
      </c>
      <c r="V36" s="62" t="s">
        <v>343</v>
      </c>
      <c r="W36" s="63" t="s">
        <v>343</v>
      </c>
      <c r="X36" s="63" t="s">
        <v>343</v>
      </c>
      <c r="Y36" s="63" t="s">
        <v>343</v>
      </c>
      <c r="Z36" s="63" t="s">
        <v>343</v>
      </c>
      <c r="AA36" s="64" t="s">
        <v>343</v>
      </c>
      <c r="AB36" s="50" t="s">
        <v>343</v>
      </c>
      <c r="AC36" s="51" t="s">
        <v>343</v>
      </c>
      <c r="AD36" s="51" t="s">
        <v>343</v>
      </c>
      <c r="AE36" s="51" t="s">
        <v>343</v>
      </c>
      <c r="AF36" s="51" t="s">
        <v>343</v>
      </c>
      <c r="AG36" s="52" t="s">
        <v>343</v>
      </c>
      <c r="AH36" s="53" t="s">
        <v>343</v>
      </c>
      <c r="AI36" s="54" t="s">
        <v>343</v>
      </c>
      <c r="AJ36" s="54" t="s">
        <v>343</v>
      </c>
      <c r="AK36" s="54" t="s">
        <v>343</v>
      </c>
      <c r="AL36" s="54" t="s">
        <v>343</v>
      </c>
      <c r="AN36" s="328"/>
      <c r="AO36" s="329"/>
      <c r="AP36" s="329"/>
      <c r="AQ36" s="329"/>
      <c r="AR36" s="329"/>
      <c r="AS36" s="330"/>
      <c r="AT36" s="35"/>
      <c r="AU36" s="35"/>
    </row>
    <row r="37" spans="2:47" ht="16.5" hidden="1" thickBot="1">
      <c r="B37" s="348"/>
      <c r="C37" s="348"/>
      <c r="D37" s="349"/>
      <c r="E37" s="323"/>
      <c r="F37" s="324"/>
      <c r="G37" s="324"/>
      <c r="H37" s="324"/>
      <c r="I37" s="325"/>
      <c r="J37" s="62" t="s">
        <v>343</v>
      </c>
      <c r="K37" s="63" t="s">
        <v>343</v>
      </c>
      <c r="L37" s="63" t="s">
        <v>343</v>
      </c>
      <c r="M37" s="63" t="s">
        <v>343</v>
      </c>
      <c r="N37" s="63" t="s">
        <v>343</v>
      </c>
      <c r="O37" s="64" t="s">
        <v>343</v>
      </c>
      <c r="P37" s="62" t="s">
        <v>343</v>
      </c>
      <c r="Q37" s="63" t="s">
        <v>343</v>
      </c>
      <c r="R37" s="63" t="s">
        <v>343</v>
      </c>
      <c r="S37" s="63" t="s">
        <v>343</v>
      </c>
      <c r="T37" s="63" t="s">
        <v>343</v>
      </c>
      <c r="U37" s="64" t="s">
        <v>343</v>
      </c>
      <c r="V37" s="62" t="s">
        <v>343</v>
      </c>
      <c r="W37" s="63" t="s">
        <v>343</v>
      </c>
      <c r="X37" s="63" t="s">
        <v>343</v>
      </c>
      <c r="Y37" s="63" t="s">
        <v>343</v>
      </c>
      <c r="Z37" s="63" t="s">
        <v>343</v>
      </c>
      <c r="AA37" s="64" t="s">
        <v>343</v>
      </c>
      <c r="AB37" s="55" t="s">
        <v>343</v>
      </c>
      <c r="AC37" s="56" t="s">
        <v>343</v>
      </c>
      <c r="AD37" s="56" t="s">
        <v>343</v>
      </c>
      <c r="AE37" s="56" t="s">
        <v>343</v>
      </c>
      <c r="AF37" s="56" t="s">
        <v>343</v>
      </c>
      <c r="AG37" s="57" t="s">
        <v>343</v>
      </c>
      <c r="AH37" s="58" t="s">
        <v>343</v>
      </c>
      <c r="AI37" s="59" t="s">
        <v>343</v>
      </c>
      <c r="AJ37" s="59" t="s">
        <v>343</v>
      </c>
      <c r="AK37" s="59" t="s">
        <v>343</v>
      </c>
      <c r="AL37" s="59" t="s">
        <v>343</v>
      </c>
      <c r="AN37" s="331"/>
      <c r="AO37" s="332"/>
      <c r="AP37" s="332"/>
      <c r="AQ37" s="332"/>
      <c r="AR37" s="332"/>
      <c r="AS37" s="333"/>
      <c r="AT37" s="35"/>
      <c r="AU37" s="35"/>
    </row>
    <row r="38" spans="2:47" ht="15.75">
      <c r="B38" s="348"/>
      <c r="C38" s="348"/>
      <c r="D38" s="349"/>
      <c r="E38" s="316" t="s">
        <v>351</v>
      </c>
      <c r="F38" s="317"/>
      <c r="G38" s="317"/>
      <c r="H38" s="317"/>
      <c r="I38" s="317"/>
      <c r="J38" s="68" t="s">
        <v>343</v>
      </c>
      <c r="K38" s="69" t="s">
        <v>343</v>
      </c>
      <c r="L38" s="69" t="s">
        <v>343</v>
      </c>
      <c r="M38" s="69" t="s">
        <v>343</v>
      </c>
      <c r="N38" s="69" t="s">
        <v>343</v>
      </c>
      <c r="O38" s="70" t="s">
        <v>343</v>
      </c>
      <c r="P38" s="169" t="s">
        <v>343</v>
      </c>
      <c r="Q38" s="170" t="s">
        <v>343</v>
      </c>
      <c r="R38" s="170" t="s">
        <v>343</v>
      </c>
      <c r="S38" s="170" t="s">
        <v>343</v>
      </c>
      <c r="T38" s="170" t="s">
        <v>343</v>
      </c>
      <c r="U38" s="171" t="s">
        <v>343</v>
      </c>
      <c r="V38" s="169"/>
      <c r="W38" s="170"/>
      <c r="X38" s="60" t="s">
        <v>343</v>
      </c>
      <c r="Y38" s="60" t="s">
        <v>343</v>
      </c>
      <c r="Z38" s="60" t="s">
        <v>343</v>
      </c>
      <c r="AA38" s="61" t="s">
        <v>343</v>
      </c>
      <c r="AB38" s="45" t="s">
        <v>343</v>
      </c>
      <c r="AC38" s="46" t="s">
        <v>343</v>
      </c>
      <c r="AD38" s="46" t="s">
        <v>343</v>
      </c>
      <c r="AE38" s="46" t="s">
        <v>343</v>
      </c>
      <c r="AF38" s="46" t="s">
        <v>343</v>
      </c>
      <c r="AG38" s="47" t="s">
        <v>343</v>
      </c>
      <c r="AH38" s="48" t="s">
        <v>343</v>
      </c>
      <c r="AI38" s="49" t="s">
        <v>343</v>
      </c>
      <c r="AJ38" s="49" t="s">
        <v>343</v>
      </c>
      <c r="AK38" s="49" t="s">
        <v>343</v>
      </c>
      <c r="AL38" s="49" t="s">
        <v>343</v>
      </c>
      <c r="AN38" s="335" t="s">
        <v>352</v>
      </c>
      <c r="AO38" s="336"/>
      <c r="AP38" s="336"/>
      <c r="AQ38" s="336"/>
      <c r="AR38" s="336"/>
      <c r="AS38" s="336"/>
      <c r="AT38" s="334" t="s">
        <v>353</v>
      </c>
      <c r="AU38" s="343"/>
    </row>
    <row r="39" spans="2:47" ht="15.75">
      <c r="B39" s="348"/>
      <c r="C39" s="348"/>
      <c r="D39" s="349"/>
      <c r="E39" s="319"/>
      <c r="F39" s="320"/>
      <c r="G39" s="320"/>
      <c r="H39" s="320"/>
      <c r="I39" s="320"/>
      <c r="J39" s="71" t="s">
        <v>343</v>
      </c>
      <c r="K39" s="72" t="s">
        <v>343</v>
      </c>
      <c r="L39" s="72" t="s">
        <v>343</v>
      </c>
      <c r="M39" s="72" t="s">
        <v>343</v>
      </c>
      <c r="N39" s="72" t="s">
        <v>343</v>
      </c>
      <c r="O39" s="73" t="s">
        <v>343</v>
      </c>
      <c r="P39" s="172" t="s">
        <v>343</v>
      </c>
      <c r="Q39" s="173" t="s">
        <v>343</v>
      </c>
      <c r="R39" s="173" t="s">
        <v>343</v>
      </c>
      <c r="S39" s="173" t="s">
        <v>343</v>
      </c>
      <c r="T39" s="173" t="s">
        <v>343</v>
      </c>
      <c r="U39" s="174" t="s">
        <v>343</v>
      </c>
      <c r="V39" s="172" t="s">
        <v>343</v>
      </c>
      <c r="W39" s="173" t="s">
        <v>343</v>
      </c>
      <c r="X39" s="63" t="s">
        <v>343</v>
      </c>
      <c r="Y39" s="63" t="s">
        <v>343</v>
      </c>
      <c r="Z39" s="63" t="s">
        <v>343</v>
      </c>
      <c r="AA39" s="64" t="s">
        <v>343</v>
      </c>
      <c r="AB39" s="50" t="s">
        <v>343</v>
      </c>
      <c r="AC39" s="51" t="s">
        <v>343</v>
      </c>
      <c r="AD39" s="51" t="s">
        <v>343</v>
      </c>
      <c r="AE39" s="51" t="s">
        <v>343</v>
      </c>
      <c r="AF39" s="51" t="s">
        <v>343</v>
      </c>
      <c r="AG39" s="52" t="s">
        <v>343</v>
      </c>
      <c r="AH39" s="53" t="s">
        <v>343</v>
      </c>
      <c r="AI39" s="54" t="s">
        <v>343</v>
      </c>
      <c r="AJ39" s="54" t="s">
        <v>343</v>
      </c>
      <c r="AK39" s="54" t="s">
        <v>343</v>
      </c>
      <c r="AL39" s="54" t="s">
        <v>343</v>
      </c>
      <c r="AN39" s="337"/>
      <c r="AO39" s="338"/>
      <c r="AP39" s="338"/>
      <c r="AQ39" s="338"/>
      <c r="AR39" s="338"/>
      <c r="AS39" s="338"/>
      <c r="AT39" s="343"/>
      <c r="AU39" s="343"/>
    </row>
    <row r="40" spans="2:47" ht="15.75">
      <c r="B40" s="348"/>
      <c r="C40" s="348"/>
      <c r="D40" s="349"/>
      <c r="E40" s="322"/>
      <c r="F40" s="320"/>
      <c r="G40" s="320"/>
      <c r="H40" s="320"/>
      <c r="I40" s="320"/>
      <c r="J40" s="71" t="s">
        <v>343</v>
      </c>
      <c r="K40" s="72" t="s">
        <v>343</v>
      </c>
      <c r="L40" s="72" t="s">
        <v>343</v>
      </c>
      <c r="M40" s="72" t="s">
        <v>343</v>
      </c>
      <c r="N40" s="72" t="s">
        <v>343</v>
      </c>
      <c r="O40" s="73" t="s">
        <v>343</v>
      </c>
      <c r="P40" s="172" t="s">
        <v>343</v>
      </c>
      <c r="Q40" s="173" t="s">
        <v>343</v>
      </c>
      <c r="R40" s="173" t="s">
        <v>343</v>
      </c>
      <c r="S40" s="173" t="s">
        <v>343</v>
      </c>
      <c r="T40" s="173" t="s">
        <v>343</v>
      </c>
      <c r="U40" s="174" t="s">
        <v>343</v>
      </c>
      <c r="V40" s="172" t="s">
        <v>343</v>
      </c>
      <c r="W40" s="173" t="s">
        <v>343</v>
      </c>
      <c r="X40" s="63" t="s">
        <v>343</v>
      </c>
      <c r="Y40" s="63" t="s">
        <v>343</v>
      </c>
      <c r="Z40" s="63" t="s">
        <v>343</v>
      </c>
      <c r="AA40" s="64" t="s">
        <v>343</v>
      </c>
      <c r="AB40" s="50" t="s">
        <v>343</v>
      </c>
      <c r="AC40" s="51" t="s">
        <v>343</v>
      </c>
      <c r="AD40" s="51" t="s">
        <v>343</v>
      </c>
      <c r="AE40" s="51" t="s">
        <v>343</v>
      </c>
      <c r="AF40" s="51" t="s">
        <v>343</v>
      </c>
      <c r="AG40" s="52" t="s">
        <v>343</v>
      </c>
      <c r="AH40" s="53" t="s">
        <v>343</v>
      </c>
      <c r="AI40" s="54" t="s">
        <v>343</v>
      </c>
      <c r="AJ40" s="54" t="s">
        <v>343</v>
      </c>
      <c r="AK40" s="54" t="s">
        <v>343</v>
      </c>
      <c r="AL40" s="54" t="s">
        <v>343</v>
      </c>
      <c r="AN40" s="337"/>
      <c r="AO40" s="338"/>
      <c r="AP40" s="338"/>
      <c r="AQ40" s="338"/>
      <c r="AR40" s="338"/>
      <c r="AS40" s="338"/>
      <c r="AT40" s="343"/>
      <c r="AU40" s="343"/>
    </row>
    <row r="41" spans="2:47" ht="15.75">
      <c r="B41" s="348"/>
      <c r="C41" s="348"/>
      <c r="D41" s="349"/>
      <c r="E41" s="322"/>
      <c r="F41" s="320"/>
      <c r="G41" s="320"/>
      <c r="H41" s="320"/>
      <c r="I41" s="320"/>
      <c r="J41" s="71" t="s">
        <v>343</v>
      </c>
      <c r="K41" s="72" t="s">
        <v>343</v>
      </c>
      <c r="L41" s="72" t="s">
        <v>343</v>
      </c>
      <c r="M41" s="72" t="s">
        <v>343</v>
      </c>
      <c r="N41" s="72" t="s">
        <v>343</v>
      </c>
      <c r="O41" s="73" t="s">
        <v>343</v>
      </c>
      <c r="P41" s="172" t="s">
        <v>343</v>
      </c>
      <c r="Q41" s="173" t="s">
        <v>343</v>
      </c>
      <c r="R41" s="173" t="s">
        <v>343</v>
      </c>
      <c r="S41" s="173" t="s">
        <v>343</v>
      </c>
      <c r="T41" s="173" t="s">
        <v>343</v>
      </c>
      <c r="U41" s="174" t="s">
        <v>343</v>
      </c>
      <c r="V41" s="172" t="s">
        <v>343</v>
      </c>
      <c r="W41" s="173" t="s">
        <v>343</v>
      </c>
      <c r="X41" s="63" t="s">
        <v>343</v>
      </c>
      <c r="Y41" s="63" t="s">
        <v>343</v>
      </c>
      <c r="Z41" s="63" t="s">
        <v>343</v>
      </c>
      <c r="AA41" s="64" t="s">
        <v>343</v>
      </c>
      <c r="AB41" s="50" t="s">
        <v>343</v>
      </c>
      <c r="AC41" s="51" t="s">
        <v>343</v>
      </c>
      <c r="AD41" s="51" t="s">
        <v>343</v>
      </c>
      <c r="AE41" s="51" t="s">
        <v>343</v>
      </c>
      <c r="AF41" s="51" t="s">
        <v>343</v>
      </c>
      <c r="AG41" s="52" t="s">
        <v>343</v>
      </c>
      <c r="AH41" s="53" t="s">
        <v>343</v>
      </c>
      <c r="AI41" s="54" t="s">
        <v>343</v>
      </c>
      <c r="AJ41" s="54" t="s">
        <v>343</v>
      </c>
      <c r="AK41" s="54" t="s">
        <v>343</v>
      </c>
      <c r="AL41" s="54" t="s">
        <v>343</v>
      </c>
      <c r="AN41" s="337"/>
      <c r="AO41" s="338"/>
      <c r="AP41" s="338"/>
      <c r="AQ41" s="338"/>
      <c r="AR41" s="338"/>
      <c r="AS41" s="338"/>
      <c r="AT41" s="343"/>
      <c r="AU41" s="343"/>
    </row>
    <row r="42" spans="2:47" ht="15.75">
      <c r="B42" s="348"/>
      <c r="C42" s="348"/>
      <c r="D42" s="349"/>
      <c r="E42" s="322"/>
      <c r="F42" s="320"/>
      <c r="G42" s="320"/>
      <c r="H42" s="320"/>
      <c r="I42" s="320"/>
      <c r="J42" s="71" t="s">
        <v>343</v>
      </c>
      <c r="K42" s="72" t="s">
        <v>343</v>
      </c>
      <c r="L42" s="72" t="s">
        <v>343</v>
      </c>
      <c r="M42" s="72" t="s">
        <v>343</v>
      </c>
      <c r="N42" s="72" t="s">
        <v>343</v>
      </c>
      <c r="O42" s="73" t="s">
        <v>343</v>
      </c>
      <c r="P42" s="172" t="s">
        <v>343</v>
      </c>
      <c r="Q42" s="173" t="s">
        <v>343</v>
      </c>
      <c r="R42" s="173" t="s">
        <v>343</v>
      </c>
      <c r="S42" s="173" t="s">
        <v>343</v>
      </c>
      <c r="T42" s="173" t="s">
        <v>343</v>
      </c>
      <c r="U42" s="174" t="s">
        <v>343</v>
      </c>
      <c r="V42" s="172" t="s">
        <v>343</v>
      </c>
      <c r="W42" s="173" t="s">
        <v>343</v>
      </c>
      <c r="X42" s="63" t="s">
        <v>343</v>
      </c>
      <c r="Y42" s="63" t="s">
        <v>343</v>
      </c>
      <c r="Z42" s="63" t="s">
        <v>343</v>
      </c>
      <c r="AA42" s="64" t="s">
        <v>343</v>
      </c>
      <c r="AB42" s="50" t="s">
        <v>343</v>
      </c>
      <c r="AC42" s="51" t="s">
        <v>343</v>
      </c>
      <c r="AD42" s="51" t="s">
        <v>343</v>
      </c>
      <c r="AE42" s="51" t="s">
        <v>343</v>
      </c>
      <c r="AF42" s="51" t="s">
        <v>343</v>
      </c>
      <c r="AG42" s="52" t="s">
        <v>343</v>
      </c>
      <c r="AH42" s="53" t="s">
        <v>343</v>
      </c>
      <c r="AI42" s="54" t="s">
        <v>343</v>
      </c>
      <c r="AJ42" s="54" t="s">
        <v>343</v>
      </c>
      <c r="AK42" s="54" t="s">
        <v>343</v>
      </c>
      <c r="AL42" s="54" t="s">
        <v>343</v>
      </c>
      <c r="AN42" s="337"/>
      <c r="AO42" s="338"/>
      <c r="AP42" s="338"/>
      <c r="AQ42" s="338"/>
      <c r="AR42" s="338"/>
      <c r="AS42" s="338"/>
      <c r="AT42" s="343"/>
      <c r="AU42" s="343"/>
    </row>
    <row r="43" spans="2:47" ht="15.75">
      <c r="B43" s="348"/>
      <c r="C43" s="348"/>
      <c r="D43" s="349"/>
      <c r="E43" s="322"/>
      <c r="F43" s="320"/>
      <c r="G43" s="320"/>
      <c r="H43" s="320"/>
      <c r="I43" s="320"/>
      <c r="J43" s="71" t="s">
        <v>343</v>
      </c>
      <c r="K43" s="72" t="s">
        <v>343</v>
      </c>
      <c r="L43" s="72" t="s">
        <v>343</v>
      </c>
      <c r="M43" s="72" t="s">
        <v>343</v>
      </c>
      <c r="N43" s="72" t="s">
        <v>343</v>
      </c>
      <c r="O43" s="73" t="s">
        <v>343</v>
      </c>
      <c r="P43" s="172" t="s">
        <v>343</v>
      </c>
      <c r="Q43" s="173" t="s">
        <v>343</v>
      </c>
      <c r="R43" s="173" t="s">
        <v>343</v>
      </c>
      <c r="S43" s="173" t="s">
        <v>343</v>
      </c>
      <c r="T43" s="173" t="s">
        <v>343</v>
      </c>
      <c r="U43" s="174" t="s">
        <v>343</v>
      </c>
      <c r="V43" s="172" t="s">
        <v>343</v>
      </c>
      <c r="W43" s="173" t="s">
        <v>343</v>
      </c>
      <c r="X43" s="63" t="s">
        <v>343</v>
      </c>
      <c r="Y43" s="63" t="s">
        <v>343</v>
      </c>
      <c r="Z43" s="63" t="s">
        <v>343</v>
      </c>
      <c r="AA43" s="64" t="s">
        <v>343</v>
      </c>
      <c r="AB43" s="50" t="s">
        <v>343</v>
      </c>
      <c r="AC43" s="51" t="s">
        <v>343</v>
      </c>
      <c r="AD43" s="51" t="s">
        <v>343</v>
      </c>
      <c r="AE43" s="51" t="s">
        <v>343</v>
      </c>
      <c r="AF43" s="51" t="s">
        <v>343</v>
      </c>
      <c r="AG43" s="52" t="s">
        <v>343</v>
      </c>
      <c r="AH43" s="53" t="s">
        <v>343</v>
      </c>
      <c r="AI43" s="54" t="s">
        <v>343</v>
      </c>
      <c r="AJ43" s="54" t="s">
        <v>343</v>
      </c>
      <c r="AK43" s="54" t="s">
        <v>343</v>
      </c>
      <c r="AL43" s="54" t="s">
        <v>343</v>
      </c>
      <c r="AN43" s="337"/>
      <c r="AO43" s="338"/>
      <c r="AP43" s="338"/>
      <c r="AQ43" s="338"/>
      <c r="AR43" s="338"/>
      <c r="AS43" s="338"/>
      <c r="AT43" s="343"/>
      <c r="AU43" s="343"/>
    </row>
    <row r="44" spans="2:47" ht="15.75">
      <c r="B44" s="348"/>
      <c r="C44" s="348"/>
      <c r="D44" s="349"/>
      <c r="E44" s="322"/>
      <c r="F44" s="320"/>
      <c r="G44" s="320"/>
      <c r="H44" s="320"/>
      <c r="I44" s="320"/>
      <c r="J44" s="71" t="s">
        <v>343</v>
      </c>
      <c r="K44" s="72" t="s">
        <v>343</v>
      </c>
      <c r="L44" s="72" t="s">
        <v>343</v>
      </c>
      <c r="M44" s="72" t="s">
        <v>343</v>
      </c>
      <c r="N44" s="72" t="s">
        <v>343</v>
      </c>
      <c r="O44" s="73" t="s">
        <v>343</v>
      </c>
      <c r="P44" s="172" t="s">
        <v>343</v>
      </c>
      <c r="Q44" s="173" t="s">
        <v>343</v>
      </c>
      <c r="R44" s="173" t="s">
        <v>343</v>
      </c>
      <c r="S44" s="173" t="s">
        <v>343</v>
      </c>
      <c r="T44" s="173" t="s">
        <v>343</v>
      </c>
      <c r="U44" s="174" t="s">
        <v>343</v>
      </c>
      <c r="V44" s="172" t="s">
        <v>343</v>
      </c>
      <c r="W44" s="173" t="s">
        <v>343</v>
      </c>
      <c r="X44" s="63" t="s">
        <v>343</v>
      </c>
      <c r="Y44" s="63" t="s">
        <v>343</v>
      </c>
      <c r="Z44" s="63" t="s">
        <v>343</v>
      </c>
      <c r="AA44" s="64" t="s">
        <v>343</v>
      </c>
      <c r="AB44" s="50" t="s">
        <v>343</v>
      </c>
      <c r="AC44" s="51" t="s">
        <v>343</v>
      </c>
      <c r="AD44" s="51" t="s">
        <v>343</v>
      </c>
      <c r="AE44" s="51" t="s">
        <v>343</v>
      </c>
      <c r="AF44" s="51" t="s">
        <v>343</v>
      </c>
      <c r="AG44" s="52" t="s">
        <v>343</v>
      </c>
      <c r="AH44" s="53" t="s">
        <v>343</v>
      </c>
      <c r="AI44" s="54" t="s">
        <v>343</v>
      </c>
      <c r="AJ44" s="54" t="s">
        <v>343</v>
      </c>
      <c r="AK44" s="54" t="s">
        <v>343</v>
      </c>
      <c r="AL44" s="54" t="s">
        <v>343</v>
      </c>
      <c r="AN44" s="337"/>
      <c r="AO44" s="338"/>
      <c r="AP44" s="338"/>
      <c r="AQ44" s="338"/>
      <c r="AR44" s="338"/>
      <c r="AS44" s="338"/>
      <c r="AT44" s="343"/>
      <c r="AU44" s="343"/>
    </row>
    <row r="45" spans="2:47" ht="3" customHeight="1" thickBot="1">
      <c r="B45" s="348"/>
      <c r="C45" s="348"/>
      <c r="D45" s="349"/>
      <c r="E45" s="322"/>
      <c r="F45" s="320"/>
      <c r="G45" s="320"/>
      <c r="H45" s="320"/>
      <c r="I45" s="320"/>
      <c r="J45" s="71" t="s">
        <v>343</v>
      </c>
      <c r="K45" s="72" t="s">
        <v>343</v>
      </c>
      <c r="L45" s="72" t="s">
        <v>343</v>
      </c>
      <c r="M45" s="72" t="s">
        <v>343</v>
      </c>
      <c r="N45" s="72" t="s">
        <v>343</v>
      </c>
      <c r="O45" s="73" t="s">
        <v>343</v>
      </c>
      <c r="P45" s="172" t="s">
        <v>343</v>
      </c>
      <c r="Q45" s="173" t="s">
        <v>343</v>
      </c>
      <c r="R45" s="173" t="s">
        <v>343</v>
      </c>
      <c r="S45" s="173" t="s">
        <v>343</v>
      </c>
      <c r="T45" s="173" t="s">
        <v>343</v>
      </c>
      <c r="U45" s="174" t="s">
        <v>343</v>
      </c>
      <c r="V45" s="172" t="s">
        <v>343</v>
      </c>
      <c r="W45" s="173" t="s">
        <v>343</v>
      </c>
      <c r="X45" s="63" t="s">
        <v>343</v>
      </c>
      <c r="Y45" s="63" t="s">
        <v>343</v>
      </c>
      <c r="Z45" s="63" t="s">
        <v>343</v>
      </c>
      <c r="AA45" s="64" t="s">
        <v>343</v>
      </c>
      <c r="AB45" s="50" t="s">
        <v>343</v>
      </c>
      <c r="AC45" s="51" t="s">
        <v>343</v>
      </c>
      <c r="AD45" s="51" t="s">
        <v>343</v>
      </c>
      <c r="AE45" s="51" t="s">
        <v>343</v>
      </c>
      <c r="AF45" s="51" t="s">
        <v>343</v>
      </c>
      <c r="AG45" s="52" t="s">
        <v>343</v>
      </c>
      <c r="AH45" s="53" t="s">
        <v>343</v>
      </c>
      <c r="AI45" s="54" t="s">
        <v>343</v>
      </c>
      <c r="AJ45" s="54" t="s">
        <v>343</v>
      </c>
      <c r="AK45" s="54" t="s">
        <v>343</v>
      </c>
      <c r="AL45" s="54" t="s">
        <v>343</v>
      </c>
      <c r="AN45" s="337"/>
      <c r="AO45" s="338"/>
      <c r="AP45" s="338"/>
      <c r="AQ45" s="338"/>
      <c r="AR45" s="338"/>
      <c r="AS45" s="339"/>
      <c r="AT45" s="35"/>
      <c r="AU45" s="35"/>
    </row>
    <row r="46" spans="2:47" ht="16.5" hidden="1" thickBot="1">
      <c r="B46" s="348"/>
      <c r="C46" s="348"/>
      <c r="D46" s="349"/>
      <c r="E46" s="322"/>
      <c r="F46" s="320"/>
      <c r="G46" s="320"/>
      <c r="H46" s="320"/>
      <c r="I46" s="320"/>
      <c r="J46" s="71" t="s">
        <v>343</v>
      </c>
      <c r="K46" s="72" t="s">
        <v>343</v>
      </c>
      <c r="L46" s="72" t="s">
        <v>343</v>
      </c>
      <c r="M46" s="72" t="s">
        <v>343</v>
      </c>
      <c r="N46" s="72" t="s">
        <v>343</v>
      </c>
      <c r="O46" s="73" t="s">
        <v>343</v>
      </c>
      <c r="P46" s="62" t="s">
        <v>343</v>
      </c>
      <c r="Q46" s="63" t="s">
        <v>343</v>
      </c>
      <c r="R46" s="63" t="s">
        <v>343</v>
      </c>
      <c r="S46" s="63" t="s">
        <v>343</v>
      </c>
      <c r="T46" s="63" t="s">
        <v>343</v>
      </c>
      <c r="U46" s="64" t="s">
        <v>343</v>
      </c>
      <c r="V46" s="62" t="s">
        <v>343</v>
      </c>
      <c r="W46" s="63" t="s">
        <v>343</v>
      </c>
      <c r="X46" s="63" t="s">
        <v>343</v>
      </c>
      <c r="Y46" s="63" t="s">
        <v>343</v>
      </c>
      <c r="Z46" s="63" t="s">
        <v>343</v>
      </c>
      <c r="AA46" s="64" t="s">
        <v>343</v>
      </c>
      <c r="AB46" s="50" t="s">
        <v>343</v>
      </c>
      <c r="AC46" s="51" t="s">
        <v>343</v>
      </c>
      <c r="AD46" s="51" t="s">
        <v>343</v>
      </c>
      <c r="AE46" s="51" t="s">
        <v>343</v>
      </c>
      <c r="AF46" s="51" t="s">
        <v>343</v>
      </c>
      <c r="AG46" s="52" t="s">
        <v>343</v>
      </c>
      <c r="AH46" s="53" t="s">
        <v>343</v>
      </c>
      <c r="AI46" s="54" t="s">
        <v>343</v>
      </c>
      <c r="AJ46" s="54" t="s">
        <v>343</v>
      </c>
      <c r="AK46" s="54" t="s">
        <v>343</v>
      </c>
      <c r="AL46" s="54" t="s">
        <v>343</v>
      </c>
      <c r="AN46" s="337"/>
      <c r="AO46" s="338"/>
      <c r="AP46" s="338"/>
      <c r="AQ46" s="338"/>
      <c r="AR46" s="338"/>
      <c r="AS46" s="339"/>
    </row>
    <row r="47" spans="2:47" ht="16.5" hidden="1" thickBot="1">
      <c r="B47" s="348"/>
      <c r="C47" s="348"/>
      <c r="D47" s="349"/>
      <c r="E47" s="323"/>
      <c r="F47" s="324"/>
      <c r="G47" s="324"/>
      <c r="H47" s="324"/>
      <c r="I47" s="324"/>
      <c r="J47" s="74" t="s">
        <v>343</v>
      </c>
      <c r="K47" s="75" t="s">
        <v>343</v>
      </c>
      <c r="L47" s="75" t="s">
        <v>343</v>
      </c>
      <c r="M47" s="75" t="s">
        <v>343</v>
      </c>
      <c r="N47" s="75" t="s">
        <v>343</v>
      </c>
      <c r="O47" s="76" t="s">
        <v>343</v>
      </c>
      <c r="P47" s="62" t="s">
        <v>343</v>
      </c>
      <c r="Q47" s="63" t="s">
        <v>343</v>
      </c>
      <c r="R47" s="63" t="s">
        <v>343</v>
      </c>
      <c r="S47" s="63" t="s">
        <v>343</v>
      </c>
      <c r="T47" s="63" t="s">
        <v>343</v>
      </c>
      <c r="U47" s="64" t="s">
        <v>343</v>
      </c>
      <c r="V47" s="65" t="s">
        <v>343</v>
      </c>
      <c r="W47" s="66" t="s">
        <v>343</v>
      </c>
      <c r="X47" s="66" t="s">
        <v>343</v>
      </c>
      <c r="Y47" s="66" t="s">
        <v>343</v>
      </c>
      <c r="Z47" s="66" t="s">
        <v>343</v>
      </c>
      <c r="AA47" s="67" t="s">
        <v>343</v>
      </c>
      <c r="AB47" s="55" t="s">
        <v>343</v>
      </c>
      <c r="AC47" s="56" t="s">
        <v>343</v>
      </c>
      <c r="AD47" s="56" t="s">
        <v>343</v>
      </c>
      <c r="AE47" s="56" t="s">
        <v>343</v>
      </c>
      <c r="AF47" s="56" t="s">
        <v>343</v>
      </c>
      <c r="AG47" s="57" t="s">
        <v>343</v>
      </c>
      <c r="AH47" s="58" t="s">
        <v>343</v>
      </c>
      <c r="AI47" s="59" t="s">
        <v>343</v>
      </c>
      <c r="AJ47" s="59" t="s">
        <v>343</v>
      </c>
      <c r="AK47" s="59" t="s">
        <v>343</v>
      </c>
      <c r="AL47" s="59" t="s">
        <v>343</v>
      </c>
      <c r="AN47" s="340"/>
      <c r="AO47" s="341"/>
      <c r="AP47" s="341"/>
      <c r="AQ47" s="341"/>
      <c r="AR47" s="341"/>
      <c r="AS47" s="342"/>
    </row>
    <row r="48" spans="2:47" ht="23.25">
      <c r="B48" s="348"/>
      <c r="C48" s="348"/>
      <c r="D48" s="349"/>
      <c r="E48" s="316" t="s">
        <v>354</v>
      </c>
      <c r="F48" s="317"/>
      <c r="G48" s="317"/>
      <c r="H48" s="317"/>
      <c r="I48" s="318"/>
      <c r="J48" s="68" t="s">
        <v>343</v>
      </c>
      <c r="K48" s="69" t="s">
        <v>343</v>
      </c>
      <c r="L48" s="69" t="s">
        <v>343</v>
      </c>
      <c r="M48" s="69" t="s">
        <v>343</v>
      </c>
      <c r="N48" s="69" t="s">
        <v>343</v>
      </c>
      <c r="O48" s="70" t="s">
        <v>343</v>
      </c>
      <c r="P48" s="68" t="s">
        <v>343</v>
      </c>
      <c r="Q48" s="69" t="s">
        <v>343</v>
      </c>
      <c r="R48" s="69" t="s">
        <v>343</v>
      </c>
      <c r="S48" s="69" t="s">
        <v>343</v>
      </c>
      <c r="T48" s="69" t="s">
        <v>343</v>
      </c>
      <c r="U48" s="70" t="s">
        <v>343</v>
      </c>
      <c r="V48" s="169" t="s">
        <v>343</v>
      </c>
      <c r="W48" s="178" t="s">
        <v>343</v>
      </c>
      <c r="X48" s="60" t="s">
        <v>343</v>
      </c>
      <c r="Y48" s="60" t="s">
        <v>343</v>
      </c>
      <c r="Z48" s="60" t="s">
        <v>343</v>
      </c>
      <c r="AA48" s="61" t="s">
        <v>343</v>
      </c>
      <c r="AB48" s="45" t="s">
        <v>343</v>
      </c>
      <c r="AC48" s="46" t="s">
        <v>343</v>
      </c>
      <c r="AD48" s="46" t="s">
        <v>343</v>
      </c>
      <c r="AE48" s="46" t="s">
        <v>343</v>
      </c>
      <c r="AF48" s="46" t="s">
        <v>343</v>
      </c>
      <c r="AG48" s="47" t="s">
        <v>343</v>
      </c>
      <c r="AH48" s="48" t="s">
        <v>343</v>
      </c>
      <c r="AI48" s="49" t="s">
        <v>343</v>
      </c>
      <c r="AJ48" s="49" t="s">
        <v>343</v>
      </c>
      <c r="AK48" s="49" t="s">
        <v>343</v>
      </c>
      <c r="AL48" s="49" t="s">
        <v>343</v>
      </c>
    </row>
    <row r="49" spans="2:38" ht="15.75">
      <c r="B49" s="348"/>
      <c r="C49" s="348"/>
      <c r="D49" s="349"/>
      <c r="E49" s="319"/>
      <c r="F49" s="320"/>
      <c r="G49" s="320"/>
      <c r="H49" s="320"/>
      <c r="I49" s="321"/>
      <c r="J49" s="71" t="s">
        <v>343</v>
      </c>
      <c r="K49" s="72" t="s">
        <v>343</v>
      </c>
      <c r="L49" s="72" t="s">
        <v>343</v>
      </c>
      <c r="M49" s="72" t="s">
        <v>343</v>
      </c>
      <c r="N49" s="72" t="s">
        <v>343</v>
      </c>
      <c r="O49" s="73" t="s">
        <v>343</v>
      </c>
      <c r="P49" s="71" t="s">
        <v>343</v>
      </c>
      <c r="Q49" s="72" t="s">
        <v>343</v>
      </c>
      <c r="R49" s="72" t="s">
        <v>343</v>
      </c>
      <c r="S49" s="72" t="s">
        <v>343</v>
      </c>
      <c r="T49" s="72" t="s">
        <v>343</v>
      </c>
      <c r="U49" s="73" t="s">
        <v>343</v>
      </c>
      <c r="V49" s="172" t="s">
        <v>343</v>
      </c>
      <c r="W49" s="173" t="s">
        <v>343</v>
      </c>
      <c r="X49" s="63" t="s">
        <v>343</v>
      </c>
      <c r="Y49" s="63" t="s">
        <v>343</v>
      </c>
      <c r="Z49" s="63" t="s">
        <v>343</v>
      </c>
      <c r="AA49" s="64" t="s">
        <v>343</v>
      </c>
      <c r="AB49" s="50" t="s">
        <v>343</v>
      </c>
      <c r="AC49" s="51" t="s">
        <v>343</v>
      </c>
      <c r="AD49" s="51" t="s">
        <v>343</v>
      </c>
      <c r="AE49" s="51" t="s">
        <v>343</v>
      </c>
      <c r="AF49" s="51" t="s">
        <v>343</v>
      </c>
      <c r="AG49" s="52" t="s">
        <v>343</v>
      </c>
      <c r="AH49" s="53" t="s">
        <v>343</v>
      </c>
      <c r="AI49" s="54" t="s">
        <v>343</v>
      </c>
      <c r="AJ49" s="54" t="s">
        <v>343</v>
      </c>
      <c r="AK49" s="54" t="s">
        <v>343</v>
      </c>
      <c r="AL49" s="54" t="s">
        <v>343</v>
      </c>
    </row>
    <row r="50" spans="2:38" ht="15.75">
      <c r="B50" s="348"/>
      <c r="C50" s="348"/>
      <c r="D50" s="349"/>
      <c r="E50" s="319"/>
      <c r="F50" s="320"/>
      <c r="G50" s="320"/>
      <c r="H50" s="320"/>
      <c r="I50" s="321"/>
      <c r="J50" s="71" t="s">
        <v>343</v>
      </c>
      <c r="K50" s="72" t="s">
        <v>343</v>
      </c>
      <c r="L50" s="72" t="s">
        <v>343</v>
      </c>
      <c r="M50" s="72" t="s">
        <v>343</v>
      </c>
      <c r="N50" s="72" t="s">
        <v>343</v>
      </c>
      <c r="O50" s="73" t="s">
        <v>343</v>
      </c>
      <c r="P50" s="71" t="s">
        <v>343</v>
      </c>
      <c r="Q50" s="72" t="s">
        <v>343</v>
      </c>
      <c r="R50" s="72" t="s">
        <v>343</v>
      </c>
      <c r="S50" s="72" t="s">
        <v>343</v>
      </c>
      <c r="T50" s="72" t="s">
        <v>343</v>
      </c>
      <c r="U50" s="73" t="s">
        <v>343</v>
      </c>
      <c r="V50" s="172" t="s">
        <v>343</v>
      </c>
      <c r="W50" s="173" t="s">
        <v>343</v>
      </c>
      <c r="X50" s="63" t="s">
        <v>343</v>
      </c>
      <c r="Y50" s="63" t="s">
        <v>343</v>
      </c>
      <c r="Z50" s="63" t="s">
        <v>343</v>
      </c>
      <c r="AA50" s="64" t="s">
        <v>343</v>
      </c>
      <c r="AB50" s="50" t="s">
        <v>343</v>
      </c>
      <c r="AC50" s="51" t="s">
        <v>343</v>
      </c>
      <c r="AD50" s="51" t="s">
        <v>343</v>
      </c>
      <c r="AE50" s="51" t="s">
        <v>343</v>
      </c>
      <c r="AF50" s="51" t="s">
        <v>343</v>
      </c>
      <c r="AG50" s="52" t="s">
        <v>343</v>
      </c>
      <c r="AH50" s="53" t="s">
        <v>343</v>
      </c>
      <c r="AI50" s="54" t="s">
        <v>343</v>
      </c>
      <c r="AJ50" s="54" t="s">
        <v>343</v>
      </c>
      <c r="AK50" s="54" t="s">
        <v>343</v>
      </c>
      <c r="AL50" s="54" t="s">
        <v>343</v>
      </c>
    </row>
    <row r="51" spans="2:38" ht="15.75">
      <c r="B51" s="348"/>
      <c r="C51" s="348"/>
      <c r="D51" s="349"/>
      <c r="E51" s="322"/>
      <c r="F51" s="320"/>
      <c r="G51" s="320"/>
      <c r="H51" s="320"/>
      <c r="I51" s="321"/>
      <c r="J51" s="71" t="s">
        <v>343</v>
      </c>
      <c r="K51" s="72" t="s">
        <v>343</v>
      </c>
      <c r="L51" s="72" t="s">
        <v>343</v>
      </c>
      <c r="M51" s="72" t="s">
        <v>343</v>
      </c>
      <c r="N51" s="72" t="s">
        <v>343</v>
      </c>
      <c r="O51" s="73" t="s">
        <v>343</v>
      </c>
      <c r="P51" s="71" t="s">
        <v>343</v>
      </c>
      <c r="Q51" s="72" t="s">
        <v>343</v>
      </c>
      <c r="R51" s="72" t="s">
        <v>343</v>
      </c>
      <c r="S51" s="72" t="s">
        <v>343</v>
      </c>
      <c r="T51" s="72" t="s">
        <v>343</v>
      </c>
      <c r="U51" s="73" t="s">
        <v>343</v>
      </c>
      <c r="V51" s="172" t="s">
        <v>343</v>
      </c>
      <c r="W51" s="173" t="s">
        <v>343</v>
      </c>
      <c r="X51" s="63" t="s">
        <v>343</v>
      </c>
      <c r="Y51" s="63" t="s">
        <v>343</v>
      </c>
      <c r="Z51" s="63" t="s">
        <v>343</v>
      </c>
      <c r="AA51" s="64" t="s">
        <v>343</v>
      </c>
      <c r="AB51" s="50" t="s">
        <v>343</v>
      </c>
      <c r="AC51" s="51" t="s">
        <v>343</v>
      </c>
      <c r="AD51" s="51" t="s">
        <v>343</v>
      </c>
      <c r="AE51" s="51" t="s">
        <v>343</v>
      </c>
      <c r="AF51" s="51" t="s">
        <v>343</v>
      </c>
      <c r="AG51" s="52" t="s">
        <v>343</v>
      </c>
      <c r="AH51" s="53" t="s">
        <v>343</v>
      </c>
      <c r="AI51" s="54" t="s">
        <v>343</v>
      </c>
      <c r="AJ51" s="54" t="s">
        <v>343</v>
      </c>
      <c r="AK51" s="54" t="s">
        <v>343</v>
      </c>
      <c r="AL51" s="54" t="s">
        <v>343</v>
      </c>
    </row>
    <row r="52" spans="2:38" ht="15.75">
      <c r="B52" s="348"/>
      <c r="C52" s="348"/>
      <c r="D52" s="349"/>
      <c r="E52" s="322"/>
      <c r="F52" s="320"/>
      <c r="G52" s="320"/>
      <c r="H52" s="320"/>
      <c r="I52" s="321"/>
      <c r="J52" s="71" t="s">
        <v>343</v>
      </c>
      <c r="K52" s="72" t="s">
        <v>343</v>
      </c>
      <c r="L52" s="72" t="s">
        <v>343</v>
      </c>
      <c r="M52" s="72" t="s">
        <v>343</v>
      </c>
      <c r="N52" s="72" t="s">
        <v>343</v>
      </c>
      <c r="O52" s="73" t="s">
        <v>343</v>
      </c>
      <c r="P52" s="71" t="s">
        <v>343</v>
      </c>
      <c r="Q52" s="72" t="s">
        <v>343</v>
      </c>
      <c r="R52" s="72" t="s">
        <v>343</v>
      </c>
      <c r="S52" s="72" t="s">
        <v>343</v>
      </c>
      <c r="T52" s="72" t="s">
        <v>343</v>
      </c>
      <c r="U52" s="73" t="s">
        <v>343</v>
      </c>
      <c r="V52" s="172" t="s">
        <v>343</v>
      </c>
      <c r="W52" s="173" t="s">
        <v>343</v>
      </c>
      <c r="X52" s="63" t="s">
        <v>343</v>
      </c>
      <c r="Y52" s="63" t="s">
        <v>343</v>
      </c>
      <c r="Z52" s="63" t="s">
        <v>343</v>
      </c>
      <c r="AA52" s="64" t="s">
        <v>343</v>
      </c>
      <c r="AB52" s="50" t="s">
        <v>343</v>
      </c>
      <c r="AC52" s="51" t="s">
        <v>343</v>
      </c>
      <c r="AD52" s="51" t="s">
        <v>343</v>
      </c>
      <c r="AE52" s="51" t="s">
        <v>343</v>
      </c>
      <c r="AF52" s="51" t="s">
        <v>343</v>
      </c>
      <c r="AG52" s="52" t="s">
        <v>343</v>
      </c>
      <c r="AH52" s="53" t="s">
        <v>343</v>
      </c>
      <c r="AI52" s="54" t="s">
        <v>343</v>
      </c>
      <c r="AJ52" s="54" t="s">
        <v>343</v>
      </c>
      <c r="AK52" s="54" t="s">
        <v>343</v>
      </c>
      <c r="AL52" s="54" t="s">
        <v>343</v>
      </c>
    </row>
    <row r="53" spans="2:38" ht="5.25" customHeight="1">
      <c r="B53" s="348"/>
      <c r="C53" s="348"/>
      <c r="D53" s="349"/>
      <c r="E53" s="322"/>
      <c r="F53" s="320"/>
      <c r="G53" s="320"/>
      <c r="H53" s="320"/>
      <c r="I53" s="321"/>
      <c r="J53" s="71" t="s">
        <v>343</v>
      </c>
      <c r="K53" s="72" t="s">
        <v>343</v>
      </c>
      <c r="L53" s="72" t="s">
        <v>343</v>
      </c>
      <c r="M53" s="72" t="s">
        <v>343</v>
      </c>
      <c r="N53" s="72" t="s">
        <v>343</v>
      </c>
      <c r="O53" s="73" t="s">
        <v>343</v>
      </c>
      <c r="P53" s="71" t="s">
        <v>343</v>
      </c>
      <c r="Q53" s="72" t="s">
        <v>343</v>
      </c>
      <c r="R53" s="72" t="s">
        <v>343</v>
      </c>
      <c r="S53" s="72" t="s">
        <v>343</v>
      </c>
      <c r="T53" s="72" t="s">
        <v>343</v>
      </c>
      <c r="U53" s="73" t="s">
        <v>343</v>
      </c>
      <c r="V53" s="172" t="s">
        <v>343</v>
      </c>
      <c r="W53" s="173" t="s">
        <v>343</v>
      </c>
      <c r="X53" s="63" t="s">
        <v>343</v>
      </c>
      <c r="Y53" s="63" t="s">
        <v>343</v>
      </c>
      <c r="Z53" s="63" t="s">
        <v>343</v>
      </c>
      <c r="AA53" s="64" t="s">
        <v>343</v>
      </c>
      <c r="AB53" s="50" t="s">
        <v>343</v>
      </c>
      <c r="AC53" s="51" t="s">
        <v>343</v>
      </c>
      <c r="AD53" s="51" t="s">
        <v>343</v>
      </c>
      <c r="AE53" s="51" t="s">
        <v>343</v>
      </c>
      <c r="AF53" s="51" t="s">
        <v>343</v>
      </c>
      <c r="AG53" s="52" t="s">
        <v>343</v>
      </c>
      <c r="AH53" s="53" t="s">
        <v>343</v>
      </c>
      <c r="AI53" s="54" t="s">
        <v>343</v>
      </c>
      <c r="AJ53" s="54" t="s">
        <v>343</v>
      </c>
      <c r="AK53" s="54" t="s">
        <v>343</v>
      </c>
      <c r="AL53" s="54" t="s">
        <v>343</v>
      </c>
    </row>
    <row r="54" spans="2:38" ht="3" hidden="1" customHeight="1">
      <c r="B54" s="348"/>
      <c r="C54" s="348"/>
      <c r="D54" s="349"/>
      <c r="E54" s="322"/>
      <c r="F54" s="320"/>
      <c r="G54" s="320"/>
      <c r="H54" s="320"/>
      <c r="I54" s="321"/>
      <c r="J54" s="71" t="s">
        <v>343</v>
      </c>
      <c r="K54" s="72" t="s">
        <v>343</v>
      </c>
      <c r="L54" s="72" t="s">
        <v>343</v>
      </c>
      <c r="M54" s="72" t="s">
        <v>343</v>
      </c>
      <c r="N54" s="72" t="s">
        <v>343</v>
      </c>
      <c r="O54" s="73" t="s">
        <v>343</v>
      </c>
      <c r="P54" s="71" t="s">
        <v>343</v>
      </c>
      <c r="Q54" s="72" t="s">
        <v>343</v>
      </c>
      <c r="R54" s="72" t="s">
        <v>343</v>
      </c>
      <c r="S54" s="72" t="s">
        <v>343</v>
      </c>
      <c r="T54" s="72" t="s">
        <v>343</v>
      </c>
      <c r="U54" s="73" t="s">
        <v>343</v>
      </c>
      <c r="V54" s="172" t="s">
        <v>343</v>
      </c>
      <c r="W54" s="173" t="s">
        <v>343</v>
      </c>
      <c r="X54" s="63" t="s">
        <v>343</v>
      </c>
      <c r="Y54" s="63" t="s">
        <v>343</v>
      </c>
      <c r="Z54" s="63" t="s">
        <v>343</v>
      </c>
      <c r="AA54" s="64" t="s">
        <v>343</v>
      </c>
      <c r="AB54" s="50" t="s">
        <v>343</v>
      </c>
      <c r="AC54" s="51" t="s">
        <v>343</v>
      </c>
      <c r="AD54" s="51" t="s">
        <v>343</v>
      </c>
      <c r="AE54" s="51" t="s">
        <v>343</v>
      </c>
      <c r="AF54" s="51" t="s">
        <v>343</v>
      </c>
      <c r="AG54" s="52" t="s">
        <v>343</v>
      </c>
      <c r="AH54" s="53" t="s">
        <v>343</v>
      </c>
      <c r="AI54" s="54" t="s">
        <v>343</v>
      </c>
      <c r="AJ54" s="54" t="s">
        <v>343</v>
      </c>
      <c r="AK54" s="54" t="s">
        <v>343</v>
      </c>
      <c r="AL54" s="54" t="s">
        <v>343</v>
      </c>
    </row>
    <row r="55" spans="2:38" ht="15.75" hidden="1">
      <c r="B55" s="348"/>
      <c r="C55" s="348"/>
      <c r="D55" s="349"/>
      <c r="E55" s="322"/>
      <c r="F55" s="320"/>
      <c r="G55" s="320"/>
      <c r="H55" s="320"/>
      <c r="I55" s="321"/>
      <c r="J55" s="71" t="s">
        <v>343</v>
      </c>
      <c r="K55" s="72" t="s">
        <v>343</v>
      </c>
      <c r="L55" s="72" t="s">
        <v>343</v>
      </c>
      <c r="M55" s="72" t="s">
        <v>343</v>
      </c>
      <c r="N55" s="72" t="s">
        <v>343</v>
      </c>
      <c r="O55" s="73" t="s">
        <v>343</v>
      </c>
      <c r="P55" s="71" t="s">
        <v>343</v>
      </c>
      <c r="Q55" s="72" t="s">
        <v>343</v>
      </c>
      <c r="R55" s="72" t="s">
        <v>343</v>
      </c>
      <c r="S55" s="72" t="s">
        <v>343</v>
      </c>
      <c r="T55" s="72" t="s">
        <v>343</v>
      </c>
      <c r="U55" s="73" t="s">
        <v>343</v>
      </c>
      <c r="V55" s="172" t="s">
        <v>343</v>
      </c>
      <c r="W55" s="173" t="s">
        <v>343</v>
      </c>
      <c r="X55" s="63" t="s">
        <v>343</v>
      </c>
      <c r="Y55" s="63" t="s">
        <v>343</v>
      </c>
      <c r="Z55" s="63" t="s">
        <v>343</v>
      </c>
      <c r="AA55" s="64" t="s">
        <v>343</v>
      </c>
      <c r="AB55" s="50" t="s">
        <v>343</v>
      </c>
      <c r="AC55" s="51" t="s">
        <v>343</v>
      </c>
      <c r="AD55" s="51" t="s">
        <v>343</v>
      </c>
      <c r="AE55" s="51" t="s">
        <v>343</v>
      </c>
      <c r="AF55" s="51" t="s">
        <v>343</v>
      </c>
      <c r="AG55" s="52" t="s">
        <v>343</v>
      </c>
      <c r="AH55" s="53" t="s">
        <v>343</v>
      </c>
      <c r="AI55" s="54" t="s">
        <v>343</v>
      </c>
      <c r="AJ55" s="54" t="s">
        <v>343</v>
      </c>
      <c r="AK55" s="54" t="s">
        <v>343</v>
      </c>
      <c r="AL55" s="54" t="s">
        <v>343</v>
      </c>
    </row>
    <row r="56" spans="2:38" ht="15.75" hidden="1">
      <c r="B56" s="348"/>
      <c r="C56" s="348"/>
      <c r="D56" s="349"/>
      <c r="E56" s="322"/>
      <c r="F56" s="320"/>
      <c r="G56" s="320"/>
      <c r="H56" s="320"/>
      <c r="I56" s="321"/>
      <c r="J56" s="71" t="s">
        <v>343</v>
      </c>
      <c r="K56" s="72" t="s">
        <v>343</v>
      </c>
      <c r="L56" s="72" t="s">
        <v>343</v>
      </c>
      <c r="M56" s="72" t="s">
        <v>343</v>
      </c>
      <c r="N56" s="72" t="s">
        <v>343</v>
      </c>
      <c r="O56" s="73" t="s">
        <v>343</v>
      </c>
      <c r="P56" s="71" t="s">
        <v>343</v>
      </c>
      <c r="Q56" s="72" t="s">
        <v>343</v>
      </c>
      <c r="R56" s="72" t="s">
        <v>343</v>
      </c>
      <c r="S56" s="72" t="s">
        <v>343</v>
      </c>
      <c r="T56" s="72" t="s">
        <v>343</v>
      </c>
      <c r="U56" s="73" t="s">
        <v>343</v>
      </c>
      <c r="V56" s="172" t="s">
        <v>343</v>
      </c>
      <c r="W56" s="173" t="s">
        <v>343</v>
      </c>
      <c r="X56" s="63" t="s">
        <v>343</v>
      </c>
      <c r="Y56" s="63" t="s">
        <v>343</v>
      </c>
      <c r="Z56" s="63" t="s">
        <v>343</v>
      </c>
      <c r="AA56" s="64" t="s">
        <v>343</v>
      </c>
      <c r="AB56" s="50" t="s">
        <v>343</v>
      </c>
      <c r="AC56" s="51" t="s">
        <v>343</v>
      </c>
      <c r="AD56" s="51" t="s">
        <v>343</v>
      </c>
      <c r="AE56" s="51" t="s">
        <v>343</v>
      </c>
      <c r="AF56" s="51" t="s">
        <v>343</v>
      </c>
      <c r="AG56" s="52" t="s">
        <v>343</v>
      </c>
      <c r="AH56" s="53" t="s">
        <v>343</v>
      </c>
      <c r="AI56" s="54" t="s">
        <v>343</v>
      </c>
      <c r="AJ56" s="54" t="s">
        <v>343</v>
      </c>
      <c r="AK56" s="54" t="s">
        <v>343</v>
      </c>
      <c r="AL56" s="54" t="s">
        <v>343</v>
      </c>
    </row>
    <row r="57" spans="2:38" ht="16.5" thickBot="1">
      <c r="B57" s="348"/>
      <c r="C57" s="348"/>
      <c r="D57" s="349"/>
      <c r="E57" s="323"/>
      <c r="F57" s="324"/>
      <c r="G57" s="324"/>
      <c r="H57" s="324"/>
      <c r="I57" s="325"/>
      <c r="J57" s="74" t="s">
        <v>343</v>
      </c>
      <c r="K57" s="75" t="s">
        <v>343</v>
      </c>
      <c r="L57" s="75" t="s">
        <v>343</v>
      </c>
      <c r="M57" s="75" t="s">
        <v>343</v>
      </c>
      <c r="N57" s="75" t="s">
        <v>343</v>
      </c>
      <c r="O57" s="76" t="s">
        <v>343</v>
      </c>
      <c r="P57" s="74" t="s">
        <v>343</v>
      </c>
      <c r="Q57" s="75" t="s">
        <v>343</v>
      </c>
      <c r="R57" s="75" t="s">
        <v>343</v>
      </c>
      <c r="S57" s="75" t="s">
        <v>343</v>
      </c>
      <c r="T57" s="75" t="s">
        <v>343</v>
      </c>
      <c r="U57" s="76" t="s">
        <v>343</v>
      </c>
      <c r="V57" s="175" t="s">
        <v>343</v>
      </c>
      <c r="W57" s="176" t="s">
        <v>343</v>
      </c>
      <c r="X57" s="66" t="s">
        <v>343</v>
      </c>
      <c r="Y57" s="66" t="s">
        <v>343</v>
      </c>
      <c r="Z57" s="66" t="s">
        <v>343</v>
      </c>
      <c r="AA57" s="67" t="s">
        <v>343</v>
      </c>
      <c r="AB57" s="55" t="s">
        <v>343</v>
      </c>
      <c r="AC57" s="56" t="s">
        <v>343</v>
      </c>
      <c r="AD57" s="56" t="s">
        <v>343</v>
      </c>
      <c r="AE57" s="56" t="s">
        <v>343</v>
      </c>
      <c r="AF57" s="56" t="s">
        <v>343</v>
      </c>
      <c r="AG57" s="57" t="s">
        <v>343</v>
      </c>
      <c r="AH57" s="53" t="s">
        <v>343</v>
      </c>
      <c r="AI57" s="54" t="s">
        <v>343</v>
      </c>
      <c r="AJ57" s="54" t="s">
        <v>343</v>
      </c>
      <c r="AK57" s="54" t="s">
        <v>343</v>
      </c>
      <c r="AL57" s="54" t="s">
        <v>343</v>
      </c>
    </row>
    <row r="58" spans="2:38" ht="15" customHeight="1">
      <c r="J58" s="316" t="s">
        <v>355</v>
      </c>
      <c r="K58" s="317"/>
      <c r="L58" s="317"/>
      <c r="M58" s="317"/>
      <c r="N58" s="317"/>
      <c r="O58" s="318"/>
      <c r="P58" s="316" t="s">
        <v>356</v>
      </c>
      <c r="Q58" s="317"/>
      <c r="R58" s="317"/>
      <c r="S58" s="317"/>
      <c r="T58" s="317"/>
      <c r="U58" s="318"/>
      <c r="V58" s="316" t="s">
        <v>357</v>
      </c>
      <c r="W58" s="317"/>
      <c r="X58" s="317"/>
      <c r="Y58" s="317"/>
      <c r="Z58" s="317"/>
      <c r="AA58" s="318"/>
      <c r="AB58" s="316" t="s">
        <v>358</v>
      </c>
      <c r="AC58" s="344"/>
      <c r="AD58" s="317"/>
      <c r="AE58" s="317"/>
      <c r="AF58" s="317"/>
      <c r="AG58" s="317"/>
      <c r="AH58" s="316" t="s">
        <v>359</v>
      </c>
      <c r="AI58" s="317"/>
      <c r="AJ58" s="317"/>
      <c r="AK58" s="317"/>
      <c r="AL58" s="318"/>
    </row>
    <row r="59" spans="2:38" ht="15" customHeight="1">
      <c r="J59" s="322"/>
      <c r="K59" s="320"/>
      <c r="L59" s="320"/>
      <c r="M59" s="320"/>
      <c r="N59" s="320"/>
      <c r="O59" s="321"/>
      <c r="P59" s="322"/>
      <c r="Q59" s="320"/>
      <c r="R59" s="320"/>
      <c r="S59" s="320"/>
      <c r="T59" s="320"/>
      <c r="U59" s="321"/>
      <c r="V59" s="322"/>
      <c r="W59" s="320"/>
      <c r="X59" s="320"/>
      <c r="Y59" s="320"/>
      <c r="Z59" s="320"/>
      <c r="AA59" s="321"/>
      <c r="AB59" s="322"/>
      <c r="AC59" s="320"/>
      <c r="AD59" s="320"/>
      <c r="AE59" s="320"/>
      <c r="AF59" s="320"/>
      <c r="AG59" s="320"/>
      <c r="AH59" s="319"/>
      <c r="AI59" s="320"/>
      <c r="AJ59" s="320"/>
      <c r="AK59" s="320"/>
      <c r="AL59" s="321"/>
    </row>
    <row r="60" spans="2:38" ht="15" customHeight="1">
      <c r="J60" s="322"/>
      <c r="K60" s="320"/>
      <c r="L60" s="320"/>
      <c r="M60" s="320"/>
      <c r="N60" s="320"/>
      <c r="O60" s="321"/>
      <c r="P60" s="322"/>
      <c r="Q60" s="320"/>
      <c r="R60" s="320"/>
      <c r="S60" s="320"/>
      <c r="T60" s="320"/>
      <c r="U60" s="321"/>
      <c r="V60" s="322"/>
      <c r="W60" s="320"/>
      <c r="X60" s="320"/>
      <c r="Y60" s="320"/>
      <c r="Z60" s="320"/>
      <c r="AA60" s="321"/>
      <c r="AB60" s="322"/>
      <c r="AC60" s="320"/>
      <c r="AD60" s="320"/>
      <c r="AE60" s="320"/>
      <c r="AF60" s="320"/>
      <c r="AG60" s="320"/>
      <c r="AH60" s="319"/>
      <c r="AI60" s="320"/>
      <c r="AJ60" s="320"/>
      <c r="AK60" s="320"/>
      <c r="AL60" s="321"/>
    </row>
    <row r="61" spans="2:38" ht="15" customHeight="1">
      <c r="J61" s="322"/>
      <c r="K61" s="320"/>
      <c r="L61" s="320"/>
      <c r="M61" s="320"/>
      <c r="N61" s="320"/>
      <c r="O61" s="321"/>
      <c r="P61" s="322"/>
      <c r="Q61" s="320"/>
      <c r="R61" s="320"/>
      <c r="S61" s="320"/>
      <c r="T61" s="320"/>
      <c r="U61" s="321"/>
      <c r="V61" s="322"/>
      <c r="W61" s="320"/>
      <c r="X61" s="320"/>
      <c r="Y61" s="320"/>
      <c r="Z61" s="320"/>
      <c r="AA61" s="321"/>
      <c r="AB61" s="322"/>
      <c r="AC61" s="320"/>
      <c r="AD61" s="320"/>
      <c r="AE61" s="320"/>
      <c r="AF61" s="320"/>
      <c r="AG61" s="320"/>
      <c r="AH61" s="322"/>
      <c r="AI61" s="320"/>
      <c r="AJ61" s="320"/>
      <c r="AK61" s="320"/>
      <c r="AL61" s="321"/>
    </row>
    <row r="62" spans="2:38" ht="15" customHeight="1">
      <c r="J62" s="322"/>
      <c r="K62" s="320"/>
      <c r="L62" s="320"/>
      <c r="M62" s="320"/>
      <c r="N62" s="320"/>
      <c r="O62" s="321"/>
      <c r="P62" s="322"/>
      <c r="Q62" s="320"/>
      <c r="R62" s="320"/>
      <c r="S62" s="320"/>
      <c r="T62" s="320"/>
      <c r="U62" s="321"/>
      <c r="V62" s="322"/>
      <c r="W62" s="320"/>
      <c r="X62" s="320"/>
      <c r="Y62" s="320"/>
      <c r="Z62" s="320"/>
      <c r="AA62" s="321"/>
      <c r="AB62" s="322"/>
      <c r="AC62" s="320"/>
      <c r="AD62" s="320"/>
      <c r="AE62" s="320"/>
      <c r="AF62" s="320"/>
      <c r="AG62" s="320"/>
      <c r="AH62" s="322"/>
      <c r="AI62" s="320"/>
      <c r="AJ62" s="320"/>
      <c r="AK62" s="320"/>
      <c r="AL62" s="321"/>
    </row>
    <row r="63" spans="2:38" ht="28.5" customHeight="1" thickBot="1">
      <c r="J63" s="323"/>
      <c r="K63" s="324"/>
      <c r="L63" s="324"/>
      <c r="M63" s="324"/>
      <c r="N63" s="324"/>
      <c r="O63" s="325"/>
      <c r="P63" s="323"/>
      <c r="Q63" s="324"/>
      <c r="R63" s="324"/>
      <c r="S63" s="324"/>
      <c r="T63" s="324"/>
      <c r="U63" s="325"/>
      <c r="V63" s="323"/>
      <c r="W63" s="324"/>
      <c r="X63" s="324"/>
      <c r="Y63" s="324"/>
      <c r="Z63" s="324"/>
      <c r="AA63" s="325"/>
      <c r="AB63" s="323"/>
      <c r="AC63" s="324"/>
      <c r="AD63" s="324"/>
      <c r="AE63" s="324"/>
      <c r="AF63" s="324"/>
      <c r="AG63" s="324"/>
      <c r="AH63" s="323"/>
      <c r="AI63" s="324"/>
      <c r="AJ63" s="324"/>
      <c r="AK63" s="324"/>
      <c r="AL63" s="32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0.7109375" defaultRowHeight="15"/>
  <cols>
    <col min="2" max="2" width="25.42578125" customWidth="1"/>
    <col min="6" max="6" width="27.42578125" customWidth="1"/>
    <col min="7" max="7" width="24.7109375" style="123" customWidth="1"/>
    <col min="8" max="8" width="11.42578125" style="123"/>
    <col min="9" max="9" width="18.28515625" style="123" customWidth="1"/>
    <col min="10" max="12" width="11.42578125" style="123"/>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23" t="s">
        <v>360</v>
      </c>
      <c r="H1" s="123" t="s">
        <v>361</v>
      </c>
    </row>
    <row r="4" spans="2:26">
      <c r="B4" t="s">
        <v>362</v>
      </c>
      <c r="C4" t="s">
        <v>352</v>
      </c>
      <c r="F4" t="s">
        <v>312</v>
      </c>
      <c r="G4" s="122" t="s">
        <v>363</v>
      </c>
      <c r="H4" s="122">
        <v>0.2</v>
      </c>
      <c r="I4" s="122"/>
      <c r="K4" s="122"/>
      <c r="Q4" t="s">
        <v>364</v>
      </c>
      <c r="R4" s="122">
        <v>0.5</v>
      </c>
      <c r="S4" s="123" t="s">
        <v>238</v>
      </c>
      <c r="T4" s="122">
        <v>0.3</v>
      </c>
      <c r="U4" s="123" t="s">
        <v>253</v>
      </c>
      <c r="V4" s="122">
        <v>0.4</v>
      </c>
      <c r="W4" s="123" t="s">
        <v>256</v>
      </c>
    </row>
    <row r="5" spans="2:26">
      <c r="B5" t="s">
        <v>365</v>
      </c>
      <c r="C5" t="s">
        <v>352</v>
      </c>
      <c r="F5" t="s">
        <v>316</v>
      </c>
      <c r="G5" s="122" t="s">
        <v>363</v>
      </c>
      <c r="H5" s="122">
        <v>0.2</v>
      </c>
      <c r="I5" s="122"/>
      <c r="K5" s="122"/>
      <c r="Q5" t="s">
        <v>366</v>
      </c>
      <c r="R5" s="122">
        <v>0.45</v>
      </c>
      <c r="S5" s="123" t="s">
        <v>238</v>
      </c>
      <c r="T5" s="122">
        <v>0.36</v>
      </c>
      <c r="U5" s="123" t="s">
        <v>253</v>
      </c>
      <c r="V5" s="122">
        <v>0.4</v>
      </c>
      <c r="W5" s="123" t="s">
        <v>256</v>
      </c>
    </row>
    <row r="6" spans="2:26">
      <c r="B6" t="s">
        <v>367</v>
      </c>
      <c r="C6" t="s">
        <v>256</v>
      </c>
      <c r="F6" t="s">
        <v>318</v>
      </c>
      <c r="G6" s="122" t="s">
        <v>240</v>
      </c>
      <c r="H6" s="122">
        <v>0.6</v>
      </c>
      <c r="I6" s="122" t="s">
        <v>368</v>
      </c>
      <c r="K6" s="122"/>
      <c r="Q6" t="s">
        <v>369</v>
      </c>
      <c r="R6" s="122">
        <v>0.4</v>
      </c>
      <c r="S6" s="123" t="s">
        <v>238</v>
      </c>
      <c r="T6" s="122">
        <v>0.36</v>
      </c>
      <c r="U6" s="123" t="s">
        <v>253</v>
      </c>
      <c r="V6" s="122">
        <v>0.4</v>
      </c>
      <c r="W6" s="123" t="s">
        <v>256</v>
      </c>
    </row>
    <row r="7" spans="2:26">
      <c r="B7" t="s">
        <v>370</v>
      </c>
      <c r="C7" t="s">
        <v>371</v>
      </c>
      <c r="G7" s="122"/>
      <c r="I7" s="122"/>
      <c r="K7" s="122"/>
      <c r="Q7" t="s">
        <v>372</v>
      </c>
      <c r="R7" s="122">
        <v>0.35</v>
      </c>
      <c r="S7" s="123" t="s">
        <v>240</v>
      </c>
      <c r="T7" s="122">
        <v>0.42</v>
      </c>
      <c r="U7" s="123" t="s">
        <v>253</v>
      </c>
      <c r="V7" s="122">
        <v>0.4</v>
      </c>
      <c r="W7" s="123" t="s">
        <v>256</v>
      </c>
    </row>
    <row r="8" spans="2:26">
      <c r="B8" t="s">
        <v>373</v>
      </c>
      <c r="C8" t="s">
        <v>344</v>
      </c>
      <c r="G8" s="122"/>
      <c r="I8" s="122"/>
      <c r="K8" s="122"/>
      <c r="Q8" t="s">
        <v>374</v>
      </c>
      <c r="R8" s="122">
        <v>0.35</v>
      </c>
      <c r="S8" s="123" t="s">
        <v>240</v>
      </c>
      <c r="T8" s="122">
        <v>0.6</v>
      </c>
      <c r="U8" s="123" t="s">
        <v>253</v>
      </c>
      <c r="V8" s="122">
        <v>0.26</v>
      </c>
      <c r="W8" s="123" t="s">
        <v>256</v>
      </c>
    </row>
    <row r="9" spans="2:26">
      <c r="B9" t="s">
        <v>375</v>
      </c>
      <c r="C9" t="s">
        <v>352</v>
      </c>
      <c r="G9" s="122"/>
      <c r="I9" s="122"/>
      <c r="K9" s="122"/>
      <c r="Q9" t="s">
        <v>376</v>
      </c>
      <c r="R9" s="122">
        <v>0.3</v>
      </c>
      <c r="S9" s="123" t="s">
        <v>240</v>
      </c>
      <c r="T9" s="122">
        <v>0.6</v>
      </c>
      <c r="U9" s="123" t="s">
        <v>253</v>
      </c>
      <c r="V9" s="122">
        <v>0.3</v>
      </c>
      <c r="W9" s="123" t="s">
        <v>256</v>
      </c>
    </row>
    <row r="10" spans="2:26">
      <c r="B10" t="s">
        <v>377</v>
      </c>
      <c r="C10" t="s">
        <v>256</v>
      </c>
    </row>
    <row r="11" spans="2:26">
      <c r="B11" t="s">
        <v>378</v>
      </c>
      <c r="C11" t="s">
        <v>256</v>
      </c>
      <c r="F11" t="s">
        <v>362</v>
      </c>
      <c r="G11" s="123" t="s">
        <v>236</v>
      </c>
      <c r="H11" s="122">
        <v>0.1</v>
      </c>
      <c r="I11" s="123" t="s">
        <v>363</v>
      </c>
      <c r="J11" s="122">
        <v>0.2</v>
      </c>
      <c r="K11" s="123" t="s">
        <v>352</v>
      </c>
    </row>
    <row r="12" spans="2:26">
      <c r="B12" t="s">
        <v>379</v>
      </c>
      <c r="C12" t="s">
        <v>371</v>
      </c>
      <c r="F12" t="s">
        <v>365</v>
      </c>
      <c r="G12" s="123" t="s">
        <v>236</v>
      </c>
      <c r="H12" s="122">
        <v>0.1</v>
      </c>
      <c r="I12" s="123" t="s">
        <v>253</v>
      </c>
      <c r="J12" s="122">
        <v>0.4</v>
      </c>
      <c r="K12" s="123" t="s">
        <v>352</v>
      </c>
      <c r="Q12" t="s">
        <v>380</v>
      </c>
      <c r="R12" t="s">
        <v>381</v>
      </c>
      <c r="S12" s="123" t="s">
        <v>185</v>
      </c>
      <c r="T12" t="s">
        <v>314</v>
      </c>
      <c r="U12" s="123" t="s">
        <v>320</v>
      </c>
      <c r="V12" t="s">
        <v>382</v>
      </c>
      <c r="W12" s="123" t="s">
        <v>361</v>
      </c>
      <c r="X12" t="s">
        <v>360</v>
      </c>
      <c r="Y12" s="123" t="s">
        <v>361</v>
      </c>
      <c r="Z12" t="s">
        <v>383</v>
      </c>
    </row>
    <row r="13" spans="2:26">
      <c r="B13" t="s">
        <v>384</v>
      </c>
      <c r="C13" t="s">
        <v>344</v>
      </c>
      <c r="F13" t="s">
        <v>367</v>
      </c>
      <c r="G13" s="123" t="s">
        <v>236</v>
      </c>
      <c r="H13" s="122">
        <v>0.1</v>
      </c>
      <c r="I13" s="123" t="s">
        <v>256</v>
      </c>
      <c r="J13" s="122">
        <v>0.6</v>
      </c>
      <c r="K13" s="123" t="s">
        <v>256</v>
      </c>
      <c r="Q13" t="s">
        <v>236</v>
      </c>
      <c r="R13" t="s">
        <v>363</v>
      </c>
      <c r="S13" t="s">
        <v>352</v>
      </c>
      <c r="T13" t="s">
        <v>312</v>
      </c>
      <c r="U13" t="s">
        <v>307</v>
      </c>
      <c r="V13" t="s">
        <v>236</v>
      </c>
      <c r="W13" s="121">
        <v>0.1</v>
      </c>
      <c r="X13" t="s">
        <v>363</v>
      </c>
      <c r="Y13" s="121">
        <v>0.2</v>
      </c>
      <c r="Z13" t="s">
        <v>352</v>
      </c>
    </row>
    <row r="14" spans="2:26">
      <c r="B14" t="s">
        <v>385</v>
      </c>
      <c r="C14" t="s">
        <v>256</v>
      </c>
      <c r="F14" t="s">
        <v>370</v>
      </c>
      <c r="G14" s="123" t="s">
        <v>236</v>
      </c>
      <c r="H14" s="122">
        <v>0.1</v>
      </c>
      <c r="I14" s="123" t="s">
        <v>260</v>
      </c>
      <c r="J14" s="122">
        <v>0.8</v>
      </c>
      <c r="K14" s="123" t="s">
        <v>347</v>
      </c>
      <c r="Q14" t="s">
        <v>236</v>
      </c>
      <c r="R14" t="s">
        <v>253</v>
      </c>
      <c r="S14" t="s">
        <v>352</v>
      </c>
      <c r="T14" t="s">
        <v>312</v>
      </c>
      <c r="U14" t="s">
        <v>307</v>
      </c>
      <c r="V14" t="s">
        <v>236</v>
      </c>
      <c r="W14" s="121">
        <v>0.1</v>
      </c>
      <c r="X14" t="s">
        <v>253</v>
      </c>
      <c r="Y14" s="121">
        <v>0.4</v>
      </c>
      <c r="Z14" t="s">
        <v>352</v>
      </c>
    </row>
    <row r="15" spans="2:26">
      <c r="B15" t="s">
        <v>386</v>
      </c>
      <c r="C15" t="s">
        <v>256</v>
      </c>
      <c r="F15" t="s">
        <v>373</v>
      </c>
      <c r="G15" s="123" t="s">
        <v>236</v>
      </c>
      <c r="H15" s="122">
        <v>0.1</v>
      </c>
      <c r="I15" s="123" t="s">
        <v>264</v>
      </c>
      <c r="J15" s="122">
        <v>1</v>
      </c>
      <c r="K15" s="123" t="s">
        <v>344</v>
      </c>
      <c r="Q15" t="s">
        <v>236</v>
      </c>
      <c r="R15" t="s">
        <v>256</v>
      </c>
      <c r="S15" t="s">
        <v>256</v>
      </c>
      <c r="T15" t="s">
        <v>312</v>
      </c>
      <c r="U15" t="s">
        <v>307</v>
      </c>
      <c r="V15" t="s">
        <v>236</v>
      </c>
      <c r="W15" s="121">
        <v>0.1</v>
      </c>
      <c r="X15" t="s">
        <v>256</v>
      </c>
      <c r="Y15" s="121">
        <v>0.6</v>
      </c>
      <c r="Z15" t="s">
        <v>256</v>
      </c>
    </row>
    <row r="16" spans="2:26">
      <c r="B16" t="s">
        <v>387</v>
      </c>
      <c r="C16" t="s">
        <v>256</v>
      </c>
      <c r="F16" t="s">
        <v>375</v>
      </c>
      <c r="G16" s="123" t="s">
        <v>236</v>
      </c>
      <c r="H16" s="122">
        <v>0.2</v>
      </c>
      <c r="I16" s="123" t="s">
        <v>363</v>
      </c>
      <c r="J16" s="122">
        <v>0.2</v>
      </c>
      <c r="K16" s="123" t="s">
        <v>352</v>
      </c>
      <c r="T16" t="s">
        <v>312</v>
      </c>
      <c r="U16" t="s">
        <v>307</v>
      </c>
    </row>
    <row r="17" spans="2:21">
      <c r="B17" t="s">
        <v>388</v>
      </c>
      <c r="C17" t="s">
        <v>371</v>
      </c>
      <c r="F17" t="s">
        <v>377</v>
      </c>
      <c r="G17" s="123" t="s">
        <v>236</v>
      </c>
      <c r="H17" s="122">
        <v>0.2</v>
      </c>
      <c r="I17" s="123" t="s">
        <v>253</v>
      </c>
      <c r="J17" s="122">
        <v>0.4</v>
      </c>
      <c r="K17" s="123" t="s">
        <v>352</v>
      </c>
      <c r="R17" s="122">
        <v>0.5</v>
      </c>
      <c r="S17" s="121">
        <v>0.5</v>
      </c>
      <c r="T17" t="s">
        <v>312</v>
      </c>
      <c r="U17" t="s">
        <v>307</v>
      </c>
    </row>
    <row r="18" spans="2:21">
      <c r="B18" t="s">
        <v>389</v>
      </c>
      <c r="C18" t="s">
        <v>344</v>
      </c>
      <c r="F18" t="s">
        <v>378</v>
      </c>
      <c r="G18" s="123" t="s">
        <v>236</v>
      </c>
      <c r="H18" s="122">
        <v>0.2</v>
      </c>
      <c r="I18" s="123" t="s">
        <v>256</v>
      </c>
      <c r="J18" s="122">
        <v>0.6</v>
      </c>
      <c r="K18" s="123" t="s">
        <v>256</v>
      </c>
      <c r="R18" s="122">
        <v>0.45</v>
      </c>
      <c r="S18" s="121">
        <v>0.35</v>
      </c>
      <c r="T18" t="s">
        <v>312</v>
      </c>
      <c r="U18" t="s">
        <v>307</v>
      </c>
    </row>
    <row r="19" spans="2:21">
      <c r="B19" t="s">
        <v>390</v>
      </c>
      <c r="C19" t="s">
        <v>256</v>
      </c>
      <c r="F19" t="s">
        <v>379</v>
      </c>
      <c r="G19" s="123" t="s">
        <v>236</v>
      </c>
      <c r="H19" s="122">
        <v>0.2</v>
      </c>
      <c r="I19" s="123" t="s">
        <v>260</v>
      </c>
      <c r="J19" s="122">
        <v>0.8</v>
      </c>
      <c r="K19" s="123" t="s">
        <v>347</v>
      </c>
      <c r="R19" s="122">
        <v>0.4</v>
      </c>
      <c r="T19" t="s">
        <v>312</v>
      </c>
      <c r="U19" t="s">
        <v>307</v>
      </c>
    </row>
    <row r="20" spans="2:21">
      <c r="B20" t="s">
        <v>391</v>
      </c>
      <c r="C20" t="s">
        <v>256</v>
      </c>
      <c r="F20" t="s">
        <v>384</v>
      </c>
      <c r="G20" s="123" t="s">
        <v>236</v>
      </c>
      <c r="H20" s="122">
        <v>0.2</v>
      </c>
      <c r="I20" s="123" t="s">
        <v>264</v>
      </c>
      <c r="J20" s="122">
        <v>1</v>
      </c>
      <c r="K20" s="123" t="s">
        <v>344</v>
      </c>
      <c r="R20" s="122">
        <v>0.35</v>
      </c>
      <c r="T20" t="s">
        <v>312</v>
      </c>
      <c r="U20" t="s">
        <v>307</v>
      </c>
    </row>
    <row r="21" spans="2:21">
      <c r="B21" t="s">
        <v>392</v>
      </c>
      <c r="C21" t="s">
        <v>371</v>
      </c>
      <c r="F21" t="s">
        <v>385</v>
      </c>
      <c r="G21" s="123" t="s">
        <v>238</v>
      </c>
      <c r="H21" s="122">
        <v>0.3</v>
      </c>
      <c r="I21" s="123" t="s">
        <v>363</v>
      </c>
      <c r="J21" s="122">
        <v>0.2</v>
      </c>
      <c r="K21" s="123" t="s">
        <v>352</v>
      </c>
      <c r="R21" s="122">
        <v>0.35</v>
      </c>
      <c r="T21" t="s">
        <v>312</v>
      </c>
      <c r="U21" t="s">
        <v>307</v>
      </c>
    </row>
    <row r="22" spans="2:21">
      <c r="B22" t="s">
        <v>393</v>
      </c>
      <c r="C22" t="s">
        <v>371</v>
      </c>
      <c r="F22" t="s">
        <v>386</v>
      </c>
      <c r="G22" s="123" t="s">
        <v>238</v>
      </c>
      <c r="H22" s="122">
        <v>0.3</v>
      </c>
      <c r="I22" s="123" t="s">
        <v>253</v>
      </c>
      <c r="J22" s="122">
        <v>0.4</v>
      </c>
      <c r="K22" s="123" t="s">
        <v>256</v>
      </c>
      <c r="R22" s="122">
        <v>0.3</v>
      </c>
      <c r="T22" t="s">
        <v>312</v>
      </c>
      <c r="U22" t="s">
        <v>307</v>
      </c>
    </row>
    <row r="23" spans="2:21">
      <c r="B23" t="s">
        <v>394</v>
      </c>
      <c r="C23" t="s">
        <v>344</v>
      </c>
      <c r="F23" t="s">
        <v>387</v>
      </c>
      <c r="G23" s="123" t="s">
        <v>238</v>
      </c>
      <c r="H23" s="122">
        <v>0.3</v>
      </c>
      <c r="I23" s="123" t="s">
        <v>256</v>
      </c>
      <c r="J23" s="122">
        <v>0.6</v>
      </c>
      <c r="K23" s="123" t="s">
        <v>256</v>
      </c>
      <c r="T23" t="s">
        <v>312</v>
      </c>
      <c r="U23" t="s">
        <v>307</v>
      </c>
    </row>
    <row r="24" spans="2:21">
      <c r="B24" t="s">
        <v>395</v>
      </c>
      <c r="C24" t="s">
        <v>371</v>
      </c>
      <c r="F24" t="s">
        <v>388</v>
      </c>
      <c r="G24" s="123" t="s">
        <v>238</v>
      </c>
      <c r="H24" s="122">
        <v>0.3</v>
      </c>
      <c r="I24" s="123" t="s">
        <v>260</v>
      </c>
      <c r="J24" s="122">
        <v>0.8</v>
      </c>
      <c r="K24" s="123" t="s">
        <v>347</v>
      </c>
      <c r="T24" t="s">
        <v>312</v>
      </c>
      <c r="U24" t="s">
        <v>307</v>
      </c>
    </row>
    <row r="25" spans="2:21">
      <c r="B25" t="s">
        <v>396</v>
      </c>
      <c r="C25" t="s">
        <v>371</v>
      </c>
      <c r="F25" t="s">
        <v>389</v>
      </c>
      <c r="G25" s="123" t="s">
        <v>238</v>
      </c>
      <c r="H25" s="122">
        <v>0.3</v>
      </c>
      <c r="I25" s="123" t="s">
        <v>264</v>
      </c>
      <c r="J25" s="122">
        <v>1</v>
      </c>
      <c r="K25" s="123" t="s">
        <v>344</v>
      </c>
    </row>
    <row r="26" spans="2:21">
      <c r="B26" t="s">
        <v>397</v>
      </c>
      <c r="C26" t="s">
        <v>371</v>
      </c>
      <c r="F26" t="s">
        <v>390</v>
      </c>
      <c r="G26" s="123" t="s">
        <v>238</v>
      </c>
      <c r="H26" s="122">
        <v>0.4</v>
      </c>
      <c r="I26" s="123" t="s">
        <v>363</v>
      </c>
      <c r="J26" s="122">
        <v>0.2</v>
      </c>
      <c r="K26" s="123" t="s">
        <v>352</v>
      </c>
    </row>
    <row r="27" spans="2:21">
      <c r="B27" t="s">
        <v>398</v>
      </c>
      <c r="C27" t="s">
        <v>371</v>
      </c>
      <c r="F27" t="s">
        <v>391</v>
      </c>
      <c r="G27" s="123" t="s">
        <v>238</v>
      </c>
      <c r="H27" s="122">
        <v>0.4</v>
      </c>
      <c r="I27" s="123" t="s">
        <v>253</v>
      </c>
      <c r="J27" s="122">
        <v>0.4</v>
      </c>
      <c r="K27" s="123" t="s">
        <v>256</v>
      </c>
    </row>
    <row r="28" spans="2:21">
      <c r="B28" t="s">
        <v>399</v>
      </c>
      <c r="C28" t="s">
        <v>344</v>
      </c>
      <c r="F28" t="s">
        <v>392</v>
      </c>
      <c r="G28" s="123" t="s">
        <v>238</v>
      </c>
      <c r="H28" s="122">
        <v>0.4</v>
      </c>
      <c r="I28" s="123" t="s">
        <v>256</v>
      </c>
      <c r="J28" s="122">
        <v>0.6</v>
      </c>
      <c r="K28" s="123" t="s">
        <v>256</v>
      </c>
    </row>
    <row r="29" spans="2:21">
      <c r="F29" t="s">
        <v>393</v>
      </c>
      <c r="G29" s="123" t="s">
        <v>238</v>
      </c>
      <c r="H29" s="122">
        <v>0.4</v>
      </c>
      <c r="I29" s="123" t="s">
        <v>260</v>
      </c>
      <c r="J29" s="122">
        <v>0.8</v>
      </c>
      <c r="K29" s="123" t="s">
        <v>347</v>
      </c>
    </row>
    <row r="30" spans="2:21">
      <c r="F30" t="s">
        <v>394</v>
      </c>
      <c r="G30" s="123" t="s">
        <v>238</v>
      </c>
      <c r="H30" s="122">
        <v>0.4</v>
      </c>
      <c r="I30" s="123" t="s">
        <v>264</v>
      </c>
      <c r="J30" s="122">
        <v>1</v>
      </c>
      <c r="K30" s="123" t="s">
        <v>344</v>
      </c>
    </row>
    <row r="31" spans="2:21">
      <c r="F31" t="s">
        <v>400</v>
      </c>
      <c r="G31" s="123" t="s">
        <v>240</v>
      </c>
      <c r="H31" s="122">
        <v>0.5</v>
      </c>
      <c r="I31" s="123" t="s">
        <v>363</v>
      </c>
      <c r="J31" s="122">
        <v>0.2</v>
      </c>
      <c r="K31" s="123" t="s">
        <v>256</v>
      </c>
    </row>
    <row r="32" spans="2:21">
      <c r="F32" t="s">
        <v>401</v>
      </c>
      <c r="G32" s="123" t="s">
        <v>240</v>
      </c>
      <c r="H32" s="122">
        <v>0.5</v>
      </c>
      <c r="I32" s="123" t="s">
        <v>253</v>
      </c>
      <c r="J32" s="122">
        <v>0.4</v>
      </c>
      <c r="K32" s="123" t="s">
        <v>256</v>
      </c>
    </row>
    <row r="33" spans="6:11">
      <c r="F33" t="s">
        <v>402</v>
      </c>
      <c r="G33" s="123" t="s">
        <v>240</v>
      </c>
      <c r="H33" s="122">
        <v>0.5</v>
      </c>
      <c r="I33" s="123" t="s">
        <v>256</v>
      </c>
      <c r="J33" s="122">
        <v>0.6</v>
      </c>
      <c r="K33" s="123" t="s">
        <v>256</v>
      </c>
    </row>
    <row r="34" spans="6:11">
      <c r="F34" t="s">
        <v>403</v>
      </c>
      <c r="G34" s="123" t="s">
        <v>240</v>
      </c>
      <c r="H34" s="122">
        <v>0.5</v>
      </c>
      <c r="I34" s="123" t="s">
        <v>260</v>
      </c>
      <c r="J34" s="122">
        <v>0.8</v>
      </c>
      <c r="K34" s="123" t="s">
        <v>347</v>
      </c>
    </row>
    <row r="35" spans="6:11">
      <c r="F35" t="s">
        <v>404</v>
      </c>
      <c r="G35" s="123" t="s">
        <v>240</v>
      </c>
      <c r="H35" s="122">
        <v>0.5</v>
      </c>
      <c r="I35" s="123" t="s">
        <v>264</v>
      </c>
      <c r="J35" s="122">
        <v>1</v>
      </c>
      <c r="K35" s="123" t="s">
        <v>344</v>
      </c>
    </row>
    <row r="37" spans="6:11" ht="45">
      <c r="G37" s="124" t="s">
        <v>405</v>
      </c>
    </row>
    <row r="38" spans="6:11" ht="105">
      <c r="G38" s="124" t="s">
        <v>406</v>
      </c>
    </row>
    <row r="39" spans="6:11" ht="75">
      <c r="G39" s="124" t="s">
        <v>407</v>
      </c>
    </row>
    <row r="40" spans="6:11" ht="75">
      <c r="G40" s="124" t="s">
        <v>408</v>
      </c>
    </row>
    <row r="41" spans="6:11" ht="75">
      <c r="G41" s="124" t="s">
        <v>409</v>
      </c>
    </row>
    <row r="42" spans="6:11" ht="45">
      <c r="G42" s="124" t="s">
        <v>410</v>
      </c>
    </row>
    <row r="43" spans="6:11" ht="105">
      <c r="G43" s="124" t="s">
        <v>411</v>
      </c>
    </row>
    <row r="44" spans="6:11" ht="75">
      <c r="G44" s="124" t="s">
        <v>412</v>
      </c>
    </row>
    <row r="45" spans="6:11" ht="75">
      <c r="G45" s="124" t="s">
        <v>413</v>
      </c>
    </row>
    <row r="46" spans="6:11" ht="75">
      <c r="G46" s="124" t="s">
        <v>414</v>
      </c>
    </row>
    <row r="47" spans="6:11" ht="45">
      <c r="G47" s="124" t="s">
        <v>415</v>
      </c>
    </row>
    <row r="48" spans="6:11" ht="105">
      <c r="G48" s="124" t="s">
        <v>416</v>
      </c>
    </row>
    <row r="49" spans="7:7" ht="75">
      <c r="G49" s="124" t="s">
        <v>417</v>
      </c>
    </row>
    <row r="50" spans="7:7" ht="75">
      <c r="G50" s="124" t="s">
        <v>418</v>
      </c>
    </row>
    <row r="51" spans="7:7" ht="75">
      <c r="G51" s="124" t="s">
        <v>419</v>
      </c>
    </row>
    <row r="52" spans="7:7" ht="45">
      <c r="G52" s="124" t="s">
        <v>420</v>
      </c>
    </row>
    <row r="53" spans="7:7" ht="105">
      <c r="G53" s="124" t="s">
        <v>421</v>
      </c>
    </row>
    <row r="54" spans="7:7" ht="75">
      <c r="G54" s="124" t="s">
        <v>422</v>
      </c>
    </row>
    <row r="55" spans="7:7" ht="75">
      <c r="G55" s="124" t="s">
        <v>423</v>
      </c>
    </row>
    <row r="56" spans="7:7" ht="75">
      <c r="G56" s="124" t="s">
        <v>424</v>
      </c>
    </row>
    <row r="57" spans="7:7" ht="45">
      <c r="G57" s="124" t="s">
        <v>425</v>
      </c>
    </row>
    <row r="58" spans="7:7" ht="105">
      <c r="G58" s="124" t="s">
        <v>426</v>
      </c>
    </row>
    <row r="59" spans="7:7" ht="75">
      <c r="G59" s="124" t="s">
        <v>427</v>
      </c>
    </row>
    <row r="60" spans="7:7" ht="75">
      <c r="G60" s="124" t="s">
        <v>428</v>
      </c>
    </row>
    <row r="61" spans="7:7" ht="75">
      <c r="G61" s="124" t="s">
        <v>429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0.710937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430</v>
      </c>
      <c r="C2" s="3" t="s">
        <v>431</v>
      </c>
      <c r="D2" s="3" t="s">
        <v>432</v>
      </c>
      <c r="E2" s="5" t="s">
        <v>433</v>
      </c>
      <c r="F2" s="3" t="s">
        <v>434</v>
      </c>
      <c r="G2" s="3" t="s">
        <v>435</v>
      </c>
      <c r="H2" s="3" t="s">
        <v>436</v>
      </c>
      <c r="I2" s="3" t="s">
        <v>437</v>
      </c>
      <c r="J2" s="3" t="s">
        <v>438</v>
      </c>
      <c r="K2" s="3" t="s">
        <v>439</v>
      </c>
    </row>
    <row r="3" spans="2:11" ht="30">
      <c r="B3" t="s">
        <v>440</v>
      </c>
      <c r="C3" s="77" t="s">
        <v>441</v>
      </c>
      <c r="D3" s="4" t="s">
        <v>252</v>
      </c>
      <c r="E3" t="s">
        <v>312</v>
      </c>
      <c r="F3" t="s">
        <v>307</v>
      </c>
      <c r="G3" t="s">
        <v>325</v>
      </c>
      <c r="H3" t="s">
        <v>331</v>
      </c>
      <c r="I3" t="s">
        <v>336</v>
      </c>
      <c r="J3" t="s">
        <v>442</v>
      </c>
      <c r="K3" t="s">
        <v>443</v>
      </c>
    </row>
    <row r="4" spans="2:11" ht="75">
      <c r="B4" s="133" t="s">
        <v>268</v>
      </c>
      <c r="C4" t="s">
        <v>444</v>
      </c>
      <c r="D4" s="4" t="s">
        <v>255</v>
      </c>
      <c r="E4" t="s">
        <v>316</v>
      </c>
      <c r="F4" t="s">
        <v>308</v>
      </c>
      <c r="G4" t="s">
        <v>445</v>
      </c>
      <c r="H4" t="s">
        <v>333</v>
      </c>
      <c r="I4" t="s">
        <v>338</v>
      </c>
      <c r="J4" t="s">
        <v>446</v>
      </c>
      <c r="K4" t="s">
        <v>447</v>
      </c>
    </row>
    <row r="5" spans="2:11" ht="60">
      <c r="B5" s="133" t="s">
        <v>274</v>
      </c>
      <c r="C5" t="s">
        <v>448</v>
      </c>
      <c r="D5" s="4" t="s">
        <v>259</v>
      </c>
      <c r="E5" t="s">
        <v>318</v>
      </c>
      <c r="K5" t="s">
        <v>449</v>
      </c>
    </row>
    <row r="6" spans="2:11" ht="45">
      <c r="B6" s="133" t="s">
        <v>294</v>
      </c>
      <c r="C6" t="s">
        <v>450</v>
      </c>
      <c r="D6" s="4" t="s">
        <v>263</v>
      </c>
      <c r="K6" t="s">
        <v>451</v>
      </c>
    </row>
    <row r="7" spans="2:11" ht="60">
      <c r="B7" s="133" t="s">
        <v>452</v>
      </c>
      <c r="C7" t="s">
        <v>453</v>
      </c>
      <c r="D7" s="78" t="s">
        <v>267</v>
      </c>
    </row>
    <row r="8" spans="2:11" ht="30">
      <c r="B8" s="133" t="s">
        <v>454</v>
      </c>
      <c r="C8" t="s">
        <v>455</v>
      </c>
      <c r="D8" s="4" t="s">
        <v>269</v>
      </c>
    </row>
    <row r="9" spans="2:11" ht="30">
      <c r="B9" s="133" t="s">
        <v>456</v>
      </c>
      <c r="C9" t="s">
        <v>457</v>
      </c>
      <c r="D9" s="4" t="s">
        <v>270</v>
      </c>
    </row>
    <row r="10" spans="2:11" ht="30">
      <c r="C10" t="s">
        <v>458</v>
      </c>
      <c r="D10" s="4" t="s">
        <v>271</v>
      </c>
    </row>
    <row r="11" spans="2:11" ht="30">
      <c r="D11" s="4" t="s">
        <v>272</v>
      </c>
    </row>
    <row r="12" spans="2:11" ht="30">
      <c r="D12" s="4" t="s">
        <v>273</v>
      </c>
    </row>
    <row r="13" spans="2:11" ht="30">
      <c r="D13" s="191" t="s">
        <v>275</v>
      </c>
    </row>
    <row r="14" spans="2:11" ht="30">
      <c r="D14" s="191" t="s">
        <v>276</v>
      </c>
    </row>
    <row r="15" spans="2:11" ht="30">
      <c r="D15" s="191" t="s">
        <v>277</v>
      </c>
    </row>
    <row r="16" spans="2:11" ht="30">
      <c r="D16" s="191" t="s">
        <v>278</v>
      </c>
    </row>
    <row r="17" spans="4:4" ht="30">
      <c r="D17" s="191" t="s">
        <v>279</v>
      </c>
    </row>
    <row r="18" spans="4:4" ht="60">
      <c r="D18" s="77" t="s">
        <v>459</v>
      </c>
    </row>
    <row r="19" spans="4:4" ht="60">
      <c r="D19" s="77" t="s">
        <v>460</v>
      </c>
    </row>
    <row r="20" spans="4:4" ht="30">
      <c r="D20" s="124" t="s">
        <v>281</v>
      </c>
    </row>
    <row r="21" spans="4:4" ht="30">
      <c r="D21" s="124" t="s">
        <v>461</v>
      </c>
    </row>
    <row r="22" spans="4:4" ht="30">
      <c r="D22" s="124" t="s">
        <v>462</v>
      </c>
    </row>
    <row r="23" spans="4:4" ht="30">
      <c r="D23" s="124" t="s">
        <v>463</v>
      </c>
    </row>
    <row r="24" spans="4:4" ht="45">
      <c r="D24" s="124" t="s">
        <v>464</v>
      </c>
    </row>
    <row r="25" spans="4:4" ht="45">
      <c r="D25" s="124" t="s">
        <v>298</v>
      </c>
    </row>
    <row r="26" spans="4:4" ht="60">
      <c r="D26" s="124" t="s">
        <v>299</v>
      </c>
    </row>
    <row r="27" spans="4:4" ht="45">
      <c r="D27" s="124" t="s">
        <v>465</v>
      </c>
    </row>
    <row r="28" spans="4:4" ht="45">
      <c r="D28" s="124" t="s">
        <v>466</v>
      </c>
    </row>
    <row r="29" spans="4:4" ht="45">
      <c r="D29" s="124" t="s">
        <v>467</v>
      </c>
    </row>
    <row r="30" spans="4:4" ht="45">
      <c r="D30" s="124" t="s">
        <v>468</v>
      </c>
    </row>
    <row r="31" spans="4:4" ht="45">
      <c r="D31" s="124" t="s">
        <v>469</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39"/>
  <sheetViews>
    <sheetView topLeftCell="A33" zoomScale="90" zoomScaleNormal="90" workbookViewId="0">
      <selection activeCell="B35" sqref="B35:B39"/>
    </sheetView>
  </sheetViews>
  <sheetFormatPr baseColWidth="10" defaultColWidth="11.42578125" defaultRowHeight="15"/>
  <cols>
    <col min="1" max="1" width="10.71093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7109375"/>
    <col min="11" max="11" width="84.42578125" customWidth="1"/>
    <col min="12" max="12" width="22.85546875" customWidth="1"/>
    <col min="13" max="15" width="10.7109375"/>
    <col min="16" max="16" width="33.42578125" customWidth="1"/>
    <col min="17" max="17" width="13.140625" customWidth="1"/>
    <col min="18" max="20" width="10.7109375"/>
    <col min="21" max="21" width="14.42578125" customWidth="1"/>
    <col min="22" max="22" width="10.71093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7109375"/>
    <col min="33" max="33" width="13.42578125" customWidth="1"/>
    <col min="34" max="34" width="21.140625" customWidth="1"/>
    <col min="35" max="35" width="32.28515625" customWidth="1"/>
    <col min="36" max="36" width="15" customWidth="1"/>
    <col min="37" max="37" width="16.140625" customWidth="1"/>
    <col min="38" max="38" width="17.85546875" bestFit="1" customWidth="1"/>
    <col min="39" max="39" width="12" bestFit="1" customWidth="1"/>
    <col min="40" max="40" width="10.7109375"/>
    <col min="41" max="298" width="11.42578125" style="25"/>
    <col min="299" max="16384" width="11.42578125" style="28"/>
  </cols>
  <sheetData>
    <row r="1" spans="1:298" s="135" customFormat="1" ht="16.5" customHeight="1">
      <c r="A1" s="405"/>
      <c r="B1" s="406"/>
      <c r="C1" s="406"/>
      <c r="D1" s="395" t="s">
        <v>470</v>
      </c>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c r="AL1" s="397" t="s">
        <v>471</v>
      </c>
      <c r="AM1" s="397"/>
      <c r="AN1" s="397"/>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c r="JS1" s="134"/>
      <c r="JT1" s="134"/>
      <c r="JU1" s="134"/>
      <c r="JV1" s="134"/>
      <c r="JW1" s="134"/>
      <c r="JX1" s="134"/>
      <c r="JY1" s="134"/>
      <c r="JZ1" s="134"/>
      <c r="KA1" s="134"/>
      <c r="KB1" s="134"/>
      <c r="KC1" s="134"/>
      <c r="KD1" s="134"/>
      <c r="KE1" s="134"/>
      <c r="KF1" s="134"/>
      <c r="KG1" s="134"/>
      <c r="KH1" s="134"/>
      <c r="KI1" s="134"/>
      <c r="KJ1" s="134"/>
      <c r="KK1" s="134"/>
      <c r="KL1" s="134"/>
    </row>
    <row r="2" spans="1:298" s="135" customFormat="1" ht="39.75" customHeight="1">
      <c r="A2" s="407"/>
      <c r="B2" s="408"/>
      <c r="C2" s="408"/>
      <c r="D2" s="396"/>
      <c r="E2" s="396"/>
      <c r="F2" s="396"/>
      <c r="G2" s="396"/>
      <c r="H2" s="396"/>
      <c r="I2" s="396"/>
      <c r="J2" s="396"/>
      <c r="K2" s="396"/>
      <c r="L2" s="396"/>
      <c r="M2" s="396"/>
      <c r="N2" s="396"/>
      <c r="O2" s="396"/>
      <c r="P2" s="396"/>
      <c r="Q2" s="396"/>
      <c r="R2" s="396"/>
      <c r="S2" s="396"/>
      <c r="T2" s="396"/>
      <c r="U2" s="396"/>
      <c r="V2" s="396"/>
      <c r="W2" s="396"/>
      <c r="X2" s="396"/>
      <c r="Y2" s="396"/>
      <c r="Z2" s="396"/>
      <c r="AA2" s="396"/>
      <c r="AB2" s="396"/>
      <c r="AC2" s="396"/>
      <c r="AD2" s="396"/>
      <c r="AE2" s="396"/>
      <c r="AF2" s="396"/>
      <c r="AG2" s="396"/>
      <c r="AH2" s="396"/>
      <c r="AI2" s="396"/>
      <c r="AJ2" s="396"/>
      <c r="AK2" s="396"/>
      <c r="AL2" s="397"/>
      <c r="AM2" s="397"/>
      <c r="AN2" s="397"/>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c r="JS2" s="134"/>
      <c r="JT2" s="134"/>
      <c r="JU2" s="134"/>
      <c r="JV2" s="134"/>
      <c r="JW2" s="134"/>
      <c r="JX2" s="134"/>
      <c r="JY2" s="134"/>
      <c r="JZ2" s="134"/>
      <c r="KA2" s="134"/>
      <c r="KB2" s="134"/>
      <c r="KC2" s="134"/>
      <c r="KD2" s="134"/>
      <c r="KE2" s="134"/>
      <c r="KF2" s="134"/>
      <c r="KG2" s="134"/>
      <c r="KH2" s="134"/>
      <c r="KI2" s="134"/>
      <c r="KJ2" s="134"/>
      <c r="KK2" s="134"/>
      <c r="KL2" s="134"/>
    </row>
    <row r="3" spans="1:298" s="135" customFormat="1" ht="16.5">
      <c r="A3" s="2"/>
      <c r="B3" s="2"/>
      <c r="C3" s="187"/>
      <c r="D3" s="396"/>
      <c r="E3" s="396"/>
      <c r="F3" s="396"/>
      <c r="G3" s="396"/>
      <c r="H3" s="396"/>
      <c r="I3" s="396"/>
      <c r="J3" s="396"/>
      <c r="K3" s="396"/>
      <c r="L3" s="396"/>
      <c r="M3" s="396"/>
      <c r="N3" s="396"/>
      <c r="O3" s="396"/>
      <c r="P3" s="396"/>
      <c r="Q3" s="396"/>
      <c r="R3" s="396"/>
      <c r="S3" s="396"/>
      <c r="T3" s="396"/>
      <c r="U3" s="396"/>
      <c r="V3" s="396"/>
      <c r="W3" s="396"/>
      <c r="X3" s="396"/>
      <c r="Y3" s="396"/>
      <c r="Z3" s="396"/>
      <c r="AA3" s="396"/>
      <c r="AB3" s="396"/>
      <c r="AC3" s="396"/>
      <c r="AD3" s="396"/>
      <c r="AE3" s="396"/>
      <c r="AF3" s="396"/>
      <c r="AG3" s="396"/>
      <c r="AH3" s="396"/>
      <c r="AI3" s="396"/>
      <c r="AJ3" s="396"/>
      <c r="AK3" s="396"/>
      <c r="AL3" s="397"/>
      <c r="AM3" s="397"/>
      <c r="AN3" s="397"/>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c r="JS3" s="134"/>
      <c r="JT3" s="134"/>
      <c r="JU3" s="134"/>
      <c r="JV3" s="134"/>
      <c r="JW3" s="134"/>
      <c r="JX3" s="134"/>
      <c r="JY3" s="134"/>
      <c r="JZ3" s="134"/>
      <c r="KA3" s="134"/>
      <c r="KB3" s="134"/>
      <c r="KC3" s="134"/>
      <c r="KD3" s="134"/>
      <c r="KE3" s="134"/>
      <c r="KF3" s="134"/>
      <c r="KG3" s="134"/>
      <c r="KH3" s="134"/>
      <c r="KI3" s="134"/>
      <c r="KJ3" s="134"/>
      <c r="KK3" s="134"/>
      <c r="KL3" s="134"/>
    </row>
    <row r="4" spans="1:298" s="135" customFormat="1" ht="26.25" customHeight="1">
      <c r="A4" s="398" t="s">
        <v>472</v>
      </c>
      <c r="B4" s="399"/>
      <c r="C4" s="400"/>
      <c r="D4" s="401" t="s">
        <v>473</v>
      </c>
      <c r="E4" s="402"/>
      <c r="F4" s="402"/>
      <c r="G4" s="402"/>
      <c r="H4" s="402"/>
      <c r="I4" s="402"/>
      <c r="J4" s="402"/>
      <c r="K4" s="402"/>
      <c r="L4" s="402"/>
      <c r="M4" s="402"/>
      <c r="N4" s="403"/>
      <c r="O4" s="404"/>
      <c r="P4" s="404"/>
      <c r="Q4" s="404"/>
      <c r="R4" s="1"/>
      <c r="S4" s="1"/>
      <c r="T4" s="1"/>
      <c r="U4" s="1"/>
      <c r="V4" s="1"/>
      <c r="W4" s="1"/>
      <c r="X4" s="1"/>
      <c r="Y4" s="1"/>
      <c r="Z4" s="1"/>
      <c r="AA4" s="1"/>
      <c r="AB4" s="1"/>
      <c r="AC4" s="1"/>
      <c r="AD4" s="1"/>
      <c r="AE4" s="1"/>
      <c r="AF4" s="1"/>
      <c r="AG4" s="1"/>
      <c r="AH4" s="1"/>
      <c r="AI4" s="1"/>
      <c r="AJ4" s="1"/>
      <c r="AK4" s="1"/>
      <c r="AL4" s="1"/>
      <c r="AM4" s="1"/>
      <c r="AN4" s="1"/>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c r="JS4" s="134"/>
      <c r="JT4" s="134"/>
      <c r="JU4" s="134"/>
      <c r="JV4" s="134"/>
      <c r="JW4" s="134"/>
      <c r="JX4" s="134"/>
      <c r="JY4" s="134"/>
      <c r="JZ4" s="134"/>
      <c r="KA4" s="134"/>
      <c r="KB4" s="134"/>
      <c r="KC4" s="134"/>
      <c r="KD4" s="134"/>
      <c r="KE4" s="134"/>
      <c r="KF4" s="134"/>
      <c r="KG4" s="134"/>
      <c r="KH4" s="134"/>
      <c r="KI4" s="134"/>
      <c r="KJ4" s="134"/>
      <c r="KK4" s="134"/>
      <c r="KL4" s="134"/>
    </row>
    <row r="5" spans="1:298" s="135" customFormat="1" ht="44.25" customHeight="1">
      <c r="A5" s="398" t="s">
        <v>474</v>
      </c>
      <c r="B5" s="399"/>
      <c r="C5" s="400"/>
      <c r="D5" s="409" t="s">
        <v>475</v>
      </c>
      <c r="E5" s="410"/>
      <c r="F5" s="410"/>
      <c r="G5" s="410"/>
      <c r="H5" s="410"/>
      <c r="I5" s="410"/>
      <c r="J5" s="410"/>
      <c r="K5" s="410"/>
      <c r="L5" s="410"/>
      <c r="M5" s="410"/>
      <c r="N5" s="411"/>
      <c r="O5" s="1"/>
      <c r="P5" s="1"/>
      <c r="Q5" s="1"/>
      <c r="R5" s="1"/>
      <c r="S5" s="1"/>
      <c r="T5" s="1"/>
      <c r="U5" s="1"/>
      <c r="V5" s="1"/>
      <c r="W5" s="1"/>
      <c r="X5" s="1"/>
      <c r="Y5" s="1"/>
      <c r="Z5" s="1"/>
      <c r="AA5" s="1"/>
      <c r="AB5" s="1"/>
      <c r="AC5" s="1"/>
      <c r="AD5" s="1"/>
      <c r="AE5" s="1"/>
      <c r="AF5" s="1"/>
      <c r="AG5" s="1"/>
      <c r="AH5" s="1"/>
      <c r="AI5" s="1"/>
      <c r="AJ5" s="1"/>
      <c r="AK5" s="1"/>
      <c r="AL5" s="1"/>
      <c r="AM5" s="1"/>
      <c r="AN5" s="1"/>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c r="JS5" s="134"/>
      <c r="JT5" s="134"/>
      <c r="JU5" s="134"/>
      <c r="JV5" s="134"/>
      <c r="JW5" s="134"/>
      <c r="JX5" s="134"/>
      <c r="JY5" s="134"/>
      <c r="JZ5" s="134"/>
      <c r="KA5" s="134"/>
      <c r="KB5" s="134"/>
      <c r="KC5" s="134"/>
      <c r="KD5" s="134"/>
      <c r="KE5" s="134"/>
      <c r="KF5" s="134"/>
      <c r="KG5" s="134"/>
      <c r="KH5" s="134"/>
      <c r="KI5" s="134"/>
      <c r="KJ5" s="134"/>
      <c r="KK5" s="134"/>
      <c r="KL5" s="134"/>
    </row>
    <row r="6" spans="1:298" s="135" customFormat="1" ht="49.5" customHeight="1">
      <c r="A6" s="398" t="s">
        <v>476</v>
      </c>
      <c r="B6" s="399"/>
      <c r="C6" s="400"/>
      <c r="D6" s="409" t="s">
        <v>477</v>
      </c>
      <c r="E6" s="410"/>
      <c r="F6" s="410"/>
      <c r="G6" s="410"/>
      <c r="H6" s="410"/>
      <c r="I6" s="410"/>
      <c r="J6" s="410"/>
      <c r="K6" s="410"/>
      <c r="L6" s="410"/>
      <c r="M6" s="410"/>
      <c r="N6" s="411"/>
      <c r="O6" s="1"/>
      <c r="P6" s="1"/>
      <c r="Q6" s="1"/>
      <c r="R6" s="1"/>
      <c r="S6" s="1"/>
      <c r="T6" s="1"/>
      <c r="U6" s="1"/>
      <c r="V6" s="1"/>
      <c r="W6" s="1"/>
      <c r="X6" s="1"/>
      <c r="Y6" s="1"/>
      <c r="Z6" s="1"/>
      <c r="AA6" s="1"/>
      <c r="AB6" s="1"/>
      <c r="AC6" s="1"/>
      <c r="AD6" s="1"/>
      <c r="AE6" s="1"/>
      <c r="AF6" s="1"/>
      <c r="AG6" s="1"/>
      <c r="AH6" s="1"/>
      <c r="AI6" s="1"/>
      <c r="AJ6" s="1"/>
      <c r="AK6" s="1"/>
      <c r="AL6" s="1"/>
      <c r="AM6" s="1"/>
      <c r="AN6" s="1"/>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c r="JS6" s="134"/>
      <c r="JT6" s="134"/>
      <c r="JU6" s="134"/>
      <c r="JV6" s="134"/>
      <c r="JW6" s="134"/>
      <c r="JX6" s="134"/>
      <c r="JY6" s="134"/>
      <c r="JZ6" s="134"/>
      <c r="KA6" s="134"/>
      <c r="KB6" s="134"/>
      <c r="KC6" s="134"/>
      <c r="KD6" s="134"/>
      <c r="KE6" s="134"/>
      <c r="KF6" s="134"/>
      <c r="KG6" s="134"/>
      <c r="KH6" s="134"/>
      <c r="KI6" s="134"/>
      <c r="KJ6" s="134"/>
      <c r="KK6" s="134"/>
      <c r="KL6" s="134"/>
    </row>
    <row r="7" spans="1:298" s="135" customFormat="1" ht="16.5">
      <c r="A7" s="392" t="s">
        <v>478</v>
      </c>
      <c r="B7" s="393"/>
      <c r="C7" s="393"/>
      <c r="D7" s="393"/>
      <c r="E7" s="393"/>
      <c r="F7" s="393"/>
      <c r="G7" s="393"/>
      <c r="H7" s="394"/>
      <c r="I7" s="392" t="s">
        <v>479</v>
      </c>
      <c r="J7" s="393"/>
      <c r="K7" s="393"/>
      <c r="L7" s="393"/>
      <c r="M7" s="393"/>
      <c r="N7" s="394"/>
      <c r="O7" s="392" t="s">
        <v>480</v>
      </c>
      <c r="P7" s="393"/>
      <c r="Q7" s="393"/>
      <c r="R7" s="393"/>
      <c r="S7" s="393"/>
      <c r="T7" s="393"/>
      <c r="U7" s="393"/>
      <c r="V7" s="393"/>
      <c r="W7" s="394"/>
      <c r="X7" s="392" t="s">
        <v>481</v>
      </c>
      <c r="Y7" s="393"/>
      <c r="Z7" s="393"/>
      <c r="AA7" s="393"/>
      <c r="AB7" s="393"/>
      <c r="AC7" s="393"/>
      <c r="AD7" s="393"/>
      <c r="AE7" s="393"/>
      <c r="AF7" s="393"/>
      <c r="AG7" s="393"/>
      <c r="AH7" s="394"/>
      <c r="AI7" s="392" t="s">
        <v>156</v>
      </c>
      <c r="AJ7" s="393"/>
      <c r="AK7" s="393"/>
      <c r="AL7" s="393"/>
      <c r="AM7" s="393"/>
      <c r="AN7" s="412"/>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row>
    <row r="8" spans="1:298" s="135" customFormat="1" ht="16.5" customHeight="1">
      <c r="A8" s="416" t="s">
        <v>482</v>
      </c>
      <c r="B8" s="419" t="s">
        <v>483</v>
      </c>
      <c r="C8" s="418" t="s">
        <v>171</v>
      </c>
      <c r="D8" s="420" t="s">
        <v>484</v>
      </c>
      <c r="E8" s="420" t="s">
        <v>175</v>
      </c>
      <c r="F8" s="421" t="s">
        <v>177</v>
      </c>
      <c r="G8" s="413" t="s">
        <v>179</v>
      </c>
      <c r="H8" s="420" t="s">
        <v>485</v>
      </c>
      <c r="I8" s="414" t="s">
        <v>380</v>
      </c>
      <c r="J8" s="415" t="s">
        <v>361</v>
      </c>
      <c r="K8" s="413" t="s">
        <v>486</v>
      </c>
      <c r="L8" s="413" t="s">
        <v>487</v>
      </c>
      <c r="M8" s="415" t="s">
        <v>361</v>
      </c>
      <c r="N8" s="420" t="s">
        <v>185</v>
      </c>
      <c r="O8" s="423" t="s">
        <v>488</v>
      </c>
      <c r="P8" s="422" t="s">
        <v>187</v>
      </c>
      <c r="Q8" s="413" t="s">
        <v>189</v>
      </c>
      <c r="R8" s="422" t="s">
        <v>489</v>
      </c>
      <c r="S8" s="422"/>
      <c r="T8" s="422"/>
      <c r="U8" s="422"/>
      <c r="V8" s="422"/>
      <c r="W8" s="422"/>
      <c r="X8" s="428" t="s">
        <v>490</v>
      </c>
      <c r="Y8" s="423" t="s">
        <v>491</v>
      </c>
      <c r="Z8" s="423" t="s">
        <v>361</v>
      </c>
      <c r="AA8" s="188"/>
      <c r="AB8" s="188"/>
      <c r="AC8" s="423" t="s">
        <v>360</v>
      </c>
      <c r="AD8" s="423" t="s">
        <v>361</v>
      </c>
      <c r="AE8" s="188"/>
      <c r="AF8" s="188"/>
      <c r="AG8" s="428" t="s">
        <v>492</v>
      </c>
      <c r="AH8" s="423" t="s">
        <v>205</v>
      </c>
      <c r="AI8" s="422" t="s">
        <v>156</v>
      </c>
      <c r="AJ8" s="422" t="s">
        <v>493</v>
      </c>
      <c r="AK8" s="422" t="s">
        <v>494</v>
      </c>
      <c r="AL8" s="422" t="s">
        <v>495</v>
      </c>
      <c r="AM8" s="426" t="s">
        <v>496</v>
      </c>
      <c r="AN8" s="426" t="s">
        <v>209</v>
      </c>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c r="IN8" s="134"/>
      <c r="IO8" s="134"/>
      <c r="IP8" s="134"/>
      <c r="IQ8" s="134"/>
      <c r="IR8" s="134"/>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row>
    <row r="9" spans="1:298" s="137" customFormat="1" ht="79.5" thickBot="1">
      <c r="A9" s="417"/>
      <c r="B9" s="425"/>
      <c r="C9" s="419"/>
      <c r="D9" s="413"/>
      <c r="E9" s="413"/>
      <c r="F9" s="419"/>
      <c r="G9" s="414"/>
      <c r="H9" s="413"/>
      <c r="I9" s="414"/>
      <c r="J9" s="415"/>
      <c r="K9" s="414"/>
      <c r="L9" s="414"/>
      <c r="M9" s="415"/>
      <c r="N9" s="413"/>
      <c r="O9" s="424"/>
      <c r="P9" s="413"/>
      <c r="Q9" s="414"/>
      <c r="R9" s="125" t="s">
        <v>314</v>
      </c>
      <c r="S9" s="125" t="s">
        <v>320</v>
      </c>
      <c r="T9" s="125" t="s">
        <v>497</v>
      </c>
      <c r="U9" s="125" t="s">
        <v>324</v>
      </c>
      <c r="V9" s="125" t="s">
        <v>330</v>
      </c>
      <c r="W9" s="125" t="s">
        <v>335</v>
      </c>
      <c r="X9" s="423"/>
      <c r="Y9" s="429"/>
      <c r="Z9" s="429"/>
      <c r="AA9" s="190" t="s">
        <v>382</v>
      </c>
      <c r="AB9" s="190" t="s">
        <v>361</v>
      </c>
      <c r="AC9" s="429"/>
      <c r="AD9" s="429"/>
      <c r="AE9" s="189" t="s">
        <v>360</v>
      </c>
      <c r="AF9" s="189" t="s">
        <v>361</v>
      </c>
      <c r="AG9" s="423"/>
      <c r="AH9" s="424"/>
      <c r="AI9" s="413"/>
      <c r="AJ9" s="413"/>
      <c r="AK9" s="413"/>
      <c r="AL9" s="413"/>
      <c r="AM9" s="427"/>
      <c r="AN9" s="427"/>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6"/>
      <c r="CN9" s="136"/>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6"/>
      <c r="EG9" s="136"/>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6"/>
      <c r="FZ9" s="136"/>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6"/>
      <c r="HS9" s="136"/>
      <c r="HT9" s="136"/>
      <c r="HU9" s="136"/>
      <c r="HV9" s="136"/>
      <c r="HW9" s="136"/>
      <c r="HX9" s="136"/>
      <c r="HY9" s="136"/>
      <c r="HZ9" s="136"/>
      <c r="IA9" s="136"/>
      <c r="IB9" s="136"/>
      <c r="IC9" s="136"/>
      <c r="ID9" s="136"/>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6"/>
      <c r="JW9" s="136"/>
      <c r="JX9" s="136"/>
      <c r="JY9" s="136"/>
      <c r="JZ9" s="136"/>
      <c r="KA9" s="136"/>
      <c r="KB9" s="136"/>
      <c r="KC9" s="136"/>
      <c r="KD9" s="136"/>
      <c r="KE9" s="136"/>
      <c r="KF9" s="136"/>
      <c r="KG9" s="136"/>
      <c r="KH9" s="136"/>
      <c r="KI9" s="136"/>
      <c r="KJ9" s="136"/>
      <c r="KK9" s="136"/>
      <c r="KL9" s="136"/>
    </row>
    <row r="10" spans="1:298" ht="69.75" customHeight="1">
      <c r="A10" s="371">
        <v>1</v>
      </c>
      <c r="B10" s="375" t="s">
        <v>498</v>
      </c>
      <c r="C10" s="371" t="s">
        <v>274</v>
      </c>
      <c r="D10" s="430" t="s">
        <v>499</v>
      </c>
      <c r="E10" s="371" t="s">
        <v>500</v>
      </c>
      <c r="F10" s="371" t="s">
        <v>501</v>
      </c>
      <c r="G10" s="371" t="s">
        <v>441</v>
      </c>
      <c r="H10" s="371">
        <v>452</v>
      </c>
      <c r="I10" s="386" t="str">
        <f>IF(H10&lt;=2,'Tabla probabilidad'!$B$5,IF(H10&lt;=24,'Tabla probabilidad'!$B$6,IF(H10&lt;=500,'Tabla probabilidad'!$B$7,IF(H10&lt;=5000,'Tabla probabilidad'!$B$8,IF(H10&gt;5000,'Tabla probabilidad'!$B$9)))))</f>
        <v>Media</v>
      </c>
      <c r="J10" s="387">
        <f>IF(H10&lt;=2,'Tabla probabilidad'!$D$5,IF(H10&lt;=24,'Tabla probabilidad'!$D$6,IF(H10&lt;=500,'Tabla probabilidad'!$D$7,IF(H10&lt;=5000,'Tabla probabilidad'!$D$8,IF(H10&gt;5000,'Tabla probabilidad'!$D$9)))))</f>
        <v>0.6</v>
      </c>
      <c r="K10" s="371" t="s">
        <v>277</v>
      </c>
      <c r="L10" s="37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1" t="str">
        <f>VLOOKUP((I10&amp;L10),Hoja1!$B$4:$C$28,2,0)</f>
        <v>Moderado</v>
      </c>
      <c r="O10" s="183">
        <v>1</v>
      </c>
      <c r="P10" s="142" t="s">
        <v>502</v>
      </c>
      <c r="Q10" s="183" t="str">
        <f t="shared" ref="Q10:Q39" si="0">IF(R10="Preventivo","Probabilidad",IF(R10="Detectivo","Probabilidad", IF(R10="Correctivo","Impacto")))</f>
        <v>Probabilidad</v>
      </c>
      <c r="R10" s="183" t="s">
        <v>312</v>
      </c>
      <c r="S10" s="183" t="s">
        <v>307</v>
      </c>
      <c r="T10" s="186">
        <f>VLOOKUP(R10&amp;S10,Hoja1!$Q$4:$R$9,2,0)</f>
        <v>0.5</v>
      </c>
      <c r="U10" s="183" t="s">
        <v>325</v>
      </c>
      <c r="V10" s="183" t="s">
        <v>331</v>
      </c>
      <c r="W10" s="183" t="s">
        <v>336</v>
      </c>
      <c r="X10" s="186">
        <f>IF(Q10="Probabilidad",($J$10*T10),IF(Q10="Impacto"," "))</f>
        <v>0.3</v>
      </c>
      <c r="Y10" s="186" t="str">
        <f>IF(Z10&lt;=20%,'Tabla probabilidad'!$B$5,IF(Z10&lt;=40%,'Tabla probabilidad'!$B$6,IF(Z10&lt;=60%,'Tabla probabilidad'!$B$7,IF(Z10&lt;=80%,'Tabla probabilidad'!$B$8,IF(Z10&lt;=100%,'Tabla probabilidad'!$B$9)))))</f>
        <v>Baja</v>
      </c>
      <c r="Z10" s="186">
        <f>IF(R10="Preventivo",(J10-(J10*T10)),IF(R10="Detectivo",(J10-(J10*T10)),IF(R10="Correctivo",(J10))))</f>
        <v>0.3</v>
      </c>
      <c r="AA10" s="372" t="str">
        <f>IF(AB10&lt;=20%,'Tabla probabilidad'!$B$5,IF(AB10&lt;=40%,'Tabla probabilidad'!$B$6,IF(AB10&lt;=60%,'Tabla probabilidad'!$B$7,IF(AB10&lt;=80%,'Tabla probabilidad'!$B$8,IF(AB10&lt;=100%,'Tabla probabilidad'!$B$9)))))</f>
        <v>Baja</v>
      </c>
      <c r="AB10" s="372">
        <f>AVERAGE(Z10:Z14)</f>
        <v>0.32249999999999995</v>
      </c>
      <c r="AC10" s="186" t="str">
        <f t="shared" ref="AC10:AC39" si="1">IF(AD10&lt;=20%,"Leve",IF(AD10&lt;=40%,"Menor",IF(AD10&lt;=60%,"Moderado",IF(AD10&lt;=80%,"Mayor",IF(AD10&lt;=100%,"Catastrófico")))))</f>
        <v>Moderado</v>
      </c>
      <c r="AD10" s="186">
        <f>IF(Q10="Probabilidad",(($M$10-0)),IF(Q10="Impacto",($M$10-($M$10*T10))))</f>
        <v>0.6</v>
      </c>
      <c r="AE10" s="372" t="str">
        <f>IF(AF10&lt;=20%,"Leve",IF(AF10&lt;=40%,"Menor",IF(AF10&lt;=60%,"Moderado",IF(AF10&lt;=80%,"Mayor",IF(AF10&lt;=100%,"Catastrófico")))))</f>
        <v>Moderado</v>
      </c>
      <c r="AF10" s="372">
        <f>AVERAGE(AD10:AD14)</f>
        <v>0.6</v>
      </c>
      <c r="AG10" s="375" t="str">
        <f>VLOOKUP(AA10&amp;AE10,Hoja1!$B$4:$C$28,2,0)</f>
        <v>Moderado</v>
      </c>
      <c r="AH10" s="375" t="s">
        <v>447</v>
      </c>
      <c r="AI10" s="375"/>
      <c r="AJ10" s="375" t="s">
        <v>503</v>
      </c>
      <c r="AK10" s="431"/>
      <c r="AL10" s="431"/>
      <c r="AM10" s="434"/>
      <c r="AN10" s="371"/>
    </row>
    <row r="11" spans="1:298" ht="38.25">
      <c r="A11" s="371"/>
      <c r="B11" s="376"/>
      <c r="C11" s="371"/>
      <c r="D11" s="430"/>
      <c r="E11" s="371"/>
      <c r="F11" s="371"/>
      <c r="G11" s="371"/>
      <c r="H11" s="371"/>
      <c r="I11" s="386"/>
      <c r="J11" s="387"/>
      <c r="K11" s="371"/>
      <c r="L11" s="388"/>
      <c r="M11" s="388"/>
      <c r="N11" s="371"/>
      <c r="O11" s="183">
        <v>2</v>
      </c>
      <c r="P11" s="194" t="s">
        <v>504</v>
      </c>
      <c r="Q11" s="183" t="str">
        <f t="shared" si="0"/>
        <v>Probabilidad</v>
      </c>
      <c r="R11" s="183" t="s">
        <v>312</v>
      </c>
      <c r="S11" s="183" t="s">
        <v>308</v>
      </c>
      <c r="T11" s="186">
        <f>VLOOKUP(R11&amp;S11,Hoja1!$Q$4:$R$9,2,0)</f>
        <v>0.45</v>
      </c>
      <c r="U11" s="183" t="s">
        <v>325</v>
      </c>
      <c r="V11" s="183" t="s">
        <v>331</v>
      </c>
      <c r="W11" s="183" t="s">
        <v>336</v>
      </c>
      <c r="X11" s="186">
        <f>IF(Q11="Probabilidad",($J$10*T11),IF(Q11="Impacto"," "))</f>
        <v>0.27</v>
      </c>
      <c r="Y11" s="186" t="str">
        <f>IF(Z11&lt;=20%,'Tabla probabilidad'!$B$5,IF(Z11&lt;=40%,'Tabla probabilidad'!$B$6,IF(Z11&lt;=60%,'Tabla probabilidad'!$B$7,IF(Z11&lt;=80%,'Tabla probabilidad'!$B$8,IF(Z11&lt;=100%,'Tabla probabilidad'!$B$9)))))</f>
        <v>Baja</v>
      </c>
      <c r="Z11" s="186">
        <f>IF(R11="Preventivo",(J10-(J10*T11)),IF(R11="Detectivo",(J10-(J10*T11)),IF(R11="Correctivo",(J10))))</f>
        <v>0.32999999999999996</v>
      </c>
      <c r="AA11" s="373"/>
      <c r="AB11" s="373"/>
      <c r="AC11" s="186" t="str">
        <f t="shared" si="1"/>
        <v>Moderado</v>
      </c>
      <c r="AD11" s="186">
        <f>IF(Q11="Probabilidad",(($M$10-0)),IF(Q11="Impacto",($M$10-($M$10*T11))))</f>
        <v>0.6</v>
      </c>
      <c r="AE11" s="373"/>
      <c r="AF11" s="373"/>
      <c r="AG11" s="376"/>
      <c r="AH11" s="376"/>
      <c r="AI11" s="376"/>
      <c r="AJ11" s="376"/>
      <c r="AK11" s="432"/>
      <c r="AL11" s="376"/>
      <c r="AM11" s="382"/>
      <c r="AN11" s="371"/>
    </row>
    <row r="12" spans="1:298" ht="38.25">
      <c r="A12" s="371"/>
      <c r="B12" s="376"/>
      <c r="C12" s="371"/>
      <c r="D12" s="430"/>
      <c r="E12" s="371"/>
      <c r="F12" s="371"/>
      <c r="G12" s="371"/>
      <c r="H12" s="371"/>
      <c r="I12" s="386"/>
      <c r="J12" s="387"/>
      <c r="K12" s="371"/>
      <c r="L12" s="388"/>
      <c r="M12" s="388"/>
      <c r="N12" s="371"/>
      <c r="O12" s="183">
        <v>3</v>
      </c>
      <c r="P12" s="143" t="s">
        <v>505</v>
      </c>
      <c r="Q12" s="183" t="str">
        <f t="shared" si="0"/>
        <v>Probabilidad</v>
      </c>
      <c r="R12" s="183" t="s">
        <v>312</v>
      </c>
      <c r="S12" s="183" t="s">
        <v>308</v>
      </c>
      <c r="T12" s="186">
        <f>VLOOKUP(R12&amp;S12,Hoja1!$Q$4:$R$9,2,0)</f>
        <v>0.45</v>
      </c>
      <c r="U12" s="183" t="s">
        <v>325</v>
      </c>
      <c r="V12" s="183" t="s">
        <v>331</v>
      </c>
      <c r="W12" s="183" t="s">
        <v>336</v>
      </c>
      <c r="X12" s="186">
        <f t="shared" ref="X12:X14" si="2">IF(Q12="Probabilidad",($J$10*T12),IF(Q12="Impacto"," "))</f>
        <v>0.27</v>
      </c>
      <c r="Y12" s="186" t="str">
        <f>IF(Z12&lt;=20%,'Tabla probabilidad'!$B$5,IF(Z12&lt;=40%,'Tabla probabilidad'!$B$6,IF(Z12&lt;=60%,'Tabla probabilidad'!$B$7,IF(Z12&lt;=80%,'Tabla probabilidad'!$B$8,IF(Z12&lt;=100%,'Tabla probabilidad'!$B$9)))))</f>
        <v>Baja</v>
      </c>
      <c r="Z12" s="186">
        <f>IF(R12="Preventivo",(J10-(J10*T12)),IF(R12="Detectivo",(J10-(J10*T12)),IF(R12="Correctivo",(J10))))</f>
        <v>0.32999999999999996</v>
      </c>
      <c r="AA12" s="373"/>
      <c r="AB12" s="373"/>
      <c r="AC12" s="186" t="str">
        <f t="shared" si="1"/>
        <v>Moderado</v>
      </c>
      <c r="AD12" s="186">
        <f>IF(Q12="Probabilidad",(($M$10-0)),IF(Q12="Impacto",($M$10-($M$10*T12))))</f>
        <v>0.6</v>
      </c>
      <c r="AE12" s="373"/>
      <c r="AF12" s="373"/>
      <c r="AG12" s="376"/>
      <c r="AH12" s="376"/>
      <c r="AI12" s="376"/>
      <c r="AJ12" s="376"/>
      <c r="AK12" s="432"/>
      <c r="AL12" s="376"/>
      <c r="AM12" s="382"/>
      <c r="AN12" s="371"/>
    </row>
    <row r="13" spans="1:298">
      <c r="A13" s="371"/>
      <c r="B13" s="376"/>
      <c r="C13" s="371"/>
      <c r="D13" s="430"/>
      <c r="E13" s="371"/>
      <c r="F13" s="371"/>
      <c r="G13" s="371"/>
      <c r="H13" s="371"/>
      <c r="I13" s="386"/>
      <c r="J13" s="387"/>
      <c r="K13" s="371"/>
      <c r="L13" s="388"/>
      <c r="M13" s="388"/>
      <c r="N13" s="371"/>
      <c r="O13" s="183"/>
      <c r="P13" s="193"/>
      <c r="Q13" s="183" t="str">
        <f t="shared" si="0"/>
        <v>Probabilidad</v>
      </c>
      <c r="R13" s="183" t="s">
        <v>312</v>
      </c>
      <c r="S13" s="183" t="s">
        <v>308</v>
      </c>
      <c r="T13" s="186">
        <f>VLOOKUP(R13&amp;S13,Hoja1!$Q$4:$R$9,2,0)</f>
        <v>0.45</v>
      </c>
      <c r="U13" s="183" t="s">
        <v>325</v>
      </c>
      <c r="V13" s="183" t="s">
        <v>331</v>
      </c>
      <c r="W13" s="183" t="s">
        <v>336</v>
      </c>
      <c r="X13" s="186">
        <f t="shared" si="2"/>
        <v>0.27</v>
      </c>
      <c r="Y13" s="186" t="str">
        <f>IF(Z13&lt;=20%,'Tabla probabilidad'!$B$5,IF(Z13&lt;=40%,'Tabla probabilidad'!$B$6,IF(Z13&lt;=60%,'Tabla probabilidad'!$B$7,IF(Z13&lt;=80%,'Tabla probabilidad'!$B$8,IF(Z13&lt;=100%,'Tabla probabilidad'!$B$9)))))</f>
        <v>Baja</v>
      </c>
      <c r="Z13" s="186">
        <f>IF(R13="Preventivo",(J10-(J10*T13)),IF(R13="Detectivo",(J10-(J10*T13)),IF(R13="Correctivo",(J10))))</f>
        <v>0.32999999999999996</v>
      </c>
      <c r="AA13" s="373"/>
      <c r="AB13" s="373"/>
      <c r="AC13" s="186" t="str">
        <f t="shared" si="1"/>
        <v>Moderado</v>
      </c>
      <c r="AD13" s="186">
        <f>IF(Q13="Probabilidad",(($M$10-0)),IF(Q13="Impacto",($M$10-($M$10*T13))))</f>
        <v>0.6</v>
      </c>
      <c r="AE13" s="373"/>
      <c r="AF13" s="373"/>
      <c r="AG13" s="376"/>
      <c r="AH13" s="376"/>
      <c r="AI13" s="376"/>
      <c r="AJ13" s="376"/>
      <c r="AK13" s="432"/>
      <c r="AL13" s="376"/>
      <c r="AM13" s="382"/>
      <c r="AN13" s="371"/>
    </row>
    <row r="14" spans="1:298" ht="77.25" customHeight="1" thickBot="1">
      <c r="A14" s="371"/>
      <c r="B14" s="380"/>
      <c r="C14" s="371"/>
      <c r="D14" s="430"/>
      <c r="E14" s="371"/>
      <c r="F14" s="371"/>
      <c r="G14" s="371"/>
      <c r="H14" s="371"/>
      <c r="I14" s="386"/>
      <c r="J14" s="387"/>
      <c r="K14" s="371"/>
      <c r="L14" s="388"/>
      <c r="M14" s="388"/>
      <c r="N14" s="371"/>
      <c r="O14" s="183">
        <v>5</v>
      </c>
      <c r="P14" s="145"/>
      <c r="Q14" s="183" t="b">
        <f t="shared" si="0"/>
        <v>0</v>
      </c>
      <c r="R14" s="183"/>
      <c r="S14" s="183"/>
      <c r="T14" s="186" t="e">
        <f>VLOOKUP(R14&amp;S14,Hoja1!$Q$4:$R$9,2,0)</f>
        <v>#N/A</v>
      </c>
      <c r="U14" s="183" t="s">
        <v>325</v>
      </c>
      <c r="V14" s="183" t="s">
        <v>331</v>
      </c>
      <c r="W14" s="183" t="s">
        <v>336</v>
      </c>
      <c r="X14" s="186" t="b">
        <f t="shared" si="2"/>
        <v>0</v>
      </c>
      <c r="Y14" s="186" t="b">
        <f>IF(Z14&lt;=20%,'Tabla probabilidad'!$B$5,IF(Z14&lt;=40%,'Tabla probabilidad'!$B$6,IF(Z14&lt;=60%,'Tabla probabilidad'!$B$7,IF(Z14&lt;=80%,'Tabla probabilidad'!$B$8,IF(Z14&lt;=100%,'Tabla probabilidad'!$B$9)))))</f>
        <v>0</v>
      </c>
      <c r="Z14" s="186" t="b">
        <f>IF(R14="Preventivo",(J10-(J10*T14)),IF(R14="Detectivo",(J10-(J10*T14)),IF(R14="Correctivo",(J10))))</f>
        <v>0</v>
      </c>
      <c r="AA14" s="374"/>
      <c r="AB14" s="374"/>
      <c r="AC14" s="186" t="b">
        <f t="shared" si="1"/>
        <v>0</v>
      </c>
      <c r="AD14" s="186" t="b">
        <f>IF(Q14="Probabilidad",(($M$10-0)),IF(Q14="Impacto",($M$10-($M$10*T14))))</f>
        <v>0</v>
      </c>
      <c r="AE14" s="374"/>
      <c r="AF14" s="374"/>
      <c r="AG14" s="380"/>
      <c r="AH14" s="380"/>
      <c r="AI14" s="380"/>
      <c r="AJ14" s="380"/>
      <c r="AK14" s="433"/>
      <c r="AL14" s="380"/>
      <c r="AM14" s="435"/>
      <c r="AN14" s="371"/>
    </row>
    <row r="15" spans="1:298" ht="127.5">
      <c r="A15" s="371">
        <v>2</v>
      </c>
      <c r="B15" s="389" t="s">
        <v>506</v>
      </c>
      <c r="C15" s="371" t="s">
        <v>274</v>
      </c>
      <c r="D15" s="383" t="s">
        <v>507</v>
      </c>
      <c r="E15" s="375" t="s">
        <v>508</v>
      </c>
      <c r="F15" s="375" t="s">
        <v>509</v>
      </c>
      <c r="G15" s="371" t="s">
        <v>441</v>
      </c>
      <c r="H15" s="375">
        <v>905</v>
      </c>
      <c r="I15" s="386" t="str">
        <f>IF(H15&lt;=2,'Tabla probabilidad'!$B$5,IF(H15&lt;=24,'Tabla probabilidad'!$B$6,IF(H15&lt;=500,'Tabla probabilidad'!$B$7,IF(H15&lt;=5000,'Tabla probabilidad'!$B$8,IF(H15&gt;5000,'Tabla probabilidad'!$B$9)))))</f>
        <v>Alta</v>
      </c>
      <c r="J15" s="387">
        <f>IF(H15&lt;=2,'Tabla probabilidad'!$D$5,IF(H15&lt;=24,'Tabla probabilidad'!$D$6,IF(H15&lt;=500,'Tabla probabilidad'!$D$7,IF(H15&lt;=5000,'Tabla probabilidad'!$D$8,IF(H15&gt;5000,'Tabla probabilidad'!$D$9)))))</f>
        <v>0.8</v>
      </c>
      <c r="K15" s="371" t="s">
        <v>272</v>
      </c>
      <c r="L15" s="37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7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71" t="str">
        <f>VLOOKUP((I15&amp;L15),Hoja1!$B$4:$C$28,2,0)</f>
        <v xml:space="preserve">Alto </v>
      </c>
      <c r="O15" s="183">
        <v>1</v>
      </c>
      <c r="P15" s="142" t="s">
        <v>510</v>
      </c>
      <c r="Q15" s="183" t="str">
        <f t="shared" si="0"/>
        <v>Probabilidad</v>
      </c>
      <c r="R15" s="183" t="s">
        <v>312</v>
      </c>
      <c r="S15" s="183" t="s">
        <v>308</v>
      </c>
      <c r="T15" s="186">
        <f>VLOOKUP(R15&amp;S15,Hoja1!$Q$4:$R$9,2,0)</f>
        <v>0.45</v>
      </c>
      <c r="U15" s="183" t="s">
        <v>325</v>
      </c>
      <c r="V15" s="183" t="s">
        <v>331</v>
      </c>
      <c r="W15" s="183" t="s">
        <v>336</v>
      </c>
      <c r="X15" s="186">
        <f>IF(Q15="Probabilidad",($J$15*T15),IF(Q15="Impacto"," "))</f>
        <v>0.36000000000000004</v>
      </c>
      <c r="Y15" s="186" t="str">
        <f>IF(Z15&lt;=20%,'Tabla probabilidad'!$B$5,IF(Z15&lt;=40%,'Tabla probabilidad'!$B$6,IF(Z15&lt;=60%,'Tabla probabilidad'!$B$7,IF(Z15&lt;=80%,'Tabla probabilidad'!$B$8,IF(Z15&lt;=100%,'Tabla probabilidad'!$B$9)))))</f>
        <v>Media</v>
      </c>
      <c r="Z15" s="186">
        <f>IF(R15="Preventivo",(J15-(J15*T15)),IF(R15="Detectivo",(J15-(J15*T15)),IF(R15="Correctivo",(J15))))</f>
        <v>0.44</v>
      </c>
      <c r="AA15" s="372" t="str">
        <f>IF(AB15&lt;=20%,'Tabla probabilidad'!$B$5,IF(AB15&lt;=40%,'Tabla probabilidad'!$B$6,IF(AB15&lt;=60%,'Tabla probabilidad'!$B$7,IF(AB15&lt;=80%,'Tabla probabilidad'!$B$8,IF(AB15&lt;=100%,'Tabla probabilidad'!$B$9)))))</f>
        <v>Media</v>
      </c>
      <c r="AB15" s="372">
        <f>AVERAGE(Z15:Z19)</f>
        <v>0.44000000000000006</v>
      </c>
      <c r="AC15" s="186" t="str">
        <f t="shared" si="1"/>
        <v>Mayor</v>
      </c>
      <c r="AD15" s="186">
        <f>IF(Q15="Probabilidad",(($M$15-0)),IF(Q15="Impacto",($M$15-($M$15*T15))))</f>
        <v>0.8</v>
      </c>
      <c r="AE15" s="372" t="str">
        <f>IF(AF15&lt;=20%,"Leve",IF(AF15&lt;=40%,"Menor",IF(AF15&lt;=60%,"Moderado",IF(AF15&lt;=80%,"Mayor",IF(AF15&lt;=100%,"Catastrófico")))))</f>
        <v>Mayor</v>
      </c>
      <c r="AF15" s="372">
        <f>AVERAGE(AD15:AD19)</f>
        <v>0.8</v>
      </c>
      <c r="AG15" s="375" t="str">
        <f>VLOOKUP(AA15&amp;AE15,Hoja1!$B$4:$C$28,2,0)</f>
        <v xml:space="preserve">Alto </v>
      </c>
      <c r="AH15" s="375" t="s">
        <v>447</v>
      </c>
      <c r="AI15" s="375"/>
      <c r="AJ15" s="375" t="s">
        <v>503</v>
      </c>
      <c r="AK15" s="375"/>
      <c r="AL15" s="375"/>
      <c r="AM15" s="381"/>
      <c r="AN15" s="371"/>
    </row>
    <row r="16" spans="1:298" ht="51">
      <c r="A16" s="371"/>
      <c r="B16" s="390"/>
      <c r="C16" s="371"/>
      <c r="D16" s="384"/>
      <c r="E16" s="376"/>
      <c r="F16" s="376"/>
      <c r="G16" s="371"/>
      <c r="H16" s="376"/>
      <c r="I16" s="386"/>
      <c r="J16" s="387"/>
      <c r="K16" s="371"/>
      <c r="L16" s="388"/>
      <c r="M16" s="388"/>
      <c r="N16" s="371"/>
      <c r="O16" s="183">
        <v>2</v>
      </c>
      <c r="P16" s="143" t="s">
        <v>511</v>
      </c>
      <c r="Q16" s="183" t="str">
        <f t="shared" si="0"/>
        <v>Probabilidad</v>
      </c>
      <c r="R16" s="183" t="s">
        <v>312</v>
      </c>
      <c r="S16" s="183" t="s">
        <v>308</v>
      </c>
      <c r="T16" s="186">
        <f>VLOOKUP(R16&amp;S16,Hoja1!$Q$4:$R$9,2,0)</f>
        <v>0.45</v>
      </c>
      <c r="U16" s="183" t="s">
        <v>325</v>
      </c>
      <c r="V16" s="183" t="s">
        <v>331</v>
      </c>
      <c r="W16" s="183" t="s">
        <v>336</v>
      </c>
      <c r="X16" s="186">
        <f>IF(Q16="Probabilidad",($J$15*T16),IF(Q16="Impacto"," "))</f>
        <v>0.36000000000000004</v>
      </c>
      <c r="Y16" s="186" t="str">
        <f>IF(Z16&lt;=20%,'Tabla probabilidad'!$B$5,IF(Z16&lt;=40%,'Tabla probabilidad'!$B$6,IF(Z16&lt;=60%,'Tabla probabilidad'!$B$7,IF(Z16&lt;=80%,'Tabla probabilidad'!$B$8,IF(Z16&lt;=100%,'Tabla probabilidad'!$B$9)))))</f>
        <v>Media</v>
      </c>
      <c r="Z16" s="186">
        <f>IF(R16="Preventivo",(J15-(J15*T16)),IF(R16="Detectivo",(J15-(J15*T16)),IF(R16="Correctivo",(J15))))</f>
        <v>0.44</v>
      </c>
      <c r="AA16" s="373"/>
      <c r="AB16" s="373"/>
      <c r="AC16" s="186" t="str">
        <f t="shared" si="1"/>
        <v>Mayor</v>
      </c>
      <c r="AD16" s="186">
        <f t="shared" ref="AD16:AD19" si="3">IF(Q16="Probabilidad",(($M$15-0)),IF(Q16="Impacto",($M$15-($M$15*T16))))</f>
        <v>0.8</v>
      </c>
      <c r="AE16" s="373"/>
      <c r="AF16" s="373"/>
      <c r="AG16" s="376"/>
      <c r="AH16" s="376"/>
      <c r="AI16" s="376"/>
      <c r="AJ16" s="376"/>
      <c r="AK16" s="376"/>
      <c r="AL16" s="376"/>
      <c r="AM16" s="382"/>
      <c r="AN16" s="371"/>
    </row>
    <row r="17" spans="1:40" ht="114.75">
      <c r="A17" s="371"/>
      <c r="B17" s="390"/>
      <c r="C17" s="371"/>
      <c r="D17" s="384"/>
      <c r="E17" s="376"/>
      <c r="F17" s="376"/>
      <c r="G17" s="371"/>
      <c r="H17" s="376"/>
      <c r="I17" s="386"/>
      <c r="J17" s="387"/>
      <c r="K17" s="371"/>
      <c r="L17" s="388"/>
      <c r="M17" s="388"/>
      <c r="N17" s="371"/>
      <c r="O17" s="183">
        <v>3</v>
      </c>
      <c r="P17" s="143" t="s">
        <v>512</v>
      </c>
      <c r="Q17" s="183" t="str">
        <f t="shared" si="0"/>
        <v>Probabilidad</v>
      </c>
      <c r="R17" s="183" t="s">
        <v>312</v>
      </c>
      <c r="S17" s="183" t="s">
        <v>308</v>
      </c>
      <c r="T17" s="186">
        <f>VLOOKUP(R17&amp;S17,Hoja1!$Q$4:$R$9,2,0)</f>
        <v>0.45</v>
      </c>
      <c r="U17" s="183" t="s">
        <v>325</v>
      </c>
      <c r="V17" s="183" t="s">
        <v>331</v>
      </c>
      <c r="W17" s="183" t="s">
        <v>336</v>
      </c>
      <c r="X17" s="186">
        <f t="shared" ref="X17:X19" si="4">IF(Q17="Probabilidad",($J$15*T17),IF(Q17="Impacto"," "))</f>
        <v>0.36000000000000004</v>
      </c>
      <c r="Y17" s="186" t="str">
        <f>IF(Z17&lt;=20%,'Tabla probabilidad'!$B$5,IF(Z17&lt;=40%,'Tabla probabilidad'!$B$6,IF(Z17&lt;=60%,'Tabla probabilidad'!$B$7,IF(Z17&lt;=80%,'Tabla probabilidad'!$B$8,IF(Z17&lt;=100%,'Tabla probabilidad'!$B$9)))))</f>
        <v>Media</v>
      </c>
      <c r="Z17" s="186">
        <f>IF(R17="Preventivo",(J15-(J15*T17)),IF(R17="Detectivo",(J15-(J15*T17)),IF(R17="Correctivo",(J15))))</f>
        <v>0.44</v>
      </c>
      <c r="AA17" s="373"/>
      <c r="AB17" s="373"/>
      <c r="AC17" s="186" t="str">
        <f t="shared" si="1"/>
        <v>Mayor</v>
      </c>
      <c r="AD17" s="186">
        <f t="shared" si="3"/>
        <v>0.8</v>
      </c>
      <c r="AE17" s="373"/>
      <c r="AF17" s="373"/>
      <c r="AG17" s="376"/>
      <c r="AH17" s="376"/>
      <c r="AI17" s="376"/>
      <c r="AJ17" s="376"/>
      <c r="AK17" s="376"/>
      <c r="AL17" s="376"/>
      <c r="AM17" s="382"/>
      <c r="AN17" s="371"/>
    </row>
    <row r="18" spans="1:40" ht="51">
      <c r="A18" s="371"/>
      <c r="B18" s="390"/>
      <c r="C18" s="371"/>
      <c r="D18" s="384"/>
      <c r="E18" s="376"/>
      <c r="F18" s="376"/>
      <c r="G18" s="371"/>
      <c r="H18" s="376"/>
      <c r="I18" s="386"/>
      <c r="J18" s="387"/>
      <c r="K18" s="371"/>
      <c r="L18" s="388"/>
      <c r="M18" s="388"/>
      <c r="N18" s="371"/>
      <c r="O18" s="183">
        <v>4</v>
      </c>
      <c r="P18" s="143" t="s">
        <v>511</v>
      </c>
      <c r="Q18" s="183" t="str">
        <f t="shared" si="0"/>
        <v>Probabilidad</v>
      </c>
      <c r="R18" s="183" t="s">
        <v>312</v>
      </c>
      <c r="S18" s="183" t="s">
        <v>308</v>
      </c>
      <c r="T18" s="186">
        <f>VLOOKUP(R18&amp;S18,Hoja1!$Q$4:$R$9,2,0)</f>
        <v>0.45</v>
      </c>
      <c r="U18" s="183" t="s">
        <v>325</v>
      </c>
      <c r="V18" s="183" t="s">
        <v>331</v>
      </c>
      <c r="W18" s="183" t="s">
        <v>336</v>
      </c>
      <c r="X18" s="186">
        <f t="shared" si="4"/>
        <v>0.36000000000000004</v>
      </c>
      <c r="Y18" s="186" t="str">
        <f>IF(Z18&lt;=20%,'Tabla probabilidad'!$B$5,IF(Z18&lt;=40%,'Tabla probabilidad'!$B$6,IF(Z18&lt;=60%,'Tabla probabilidad'!$B$7,IF(Z18&lt;=80%,'Tabla probabilidad'!$B$8,IF(Z18&lt;=100%,'Tabla probabilidad'!$B$9)))))</f>
        <v>Media</v>
      </c>
      <c r="Z18" s="186">
        <f>IF(R18="Preventivo",(J15-(J15*T18)),IF(R18="Detectivo",(J15-(J15*T18)),IF(R18="Correctivo",(J15))))</f>
        <v>0.44</v>
      </c>
      <c r="AA18" s="373"/>
      <c r="AB18" s="373"/>
      <c r="AC18" s="186" t="str">
        <f t="shared" si="1"/>
        <v>Mayor</v>
      </c>
      <c r="AD18" s="186">
        <f t="shared" si="3"/>
        <v>0.8</v>
      </c>
      <c r="AE18" s="373"/>
      <c r="AF18" s="373"/>
      <c r="AG18" s="376"/>
      <c r="AH18" s="376"/>
      <c r="AI18" s="376"/>
      <c r="AJ18" s="376"/>
      <c r="AK18" s="376"/>
      <c r="AL18" s="376"/>
      <c r="AM18" s="382"/>
      <c r="AN18" s="371"/>
    </row>
    <row r="19" spans="1:40" ht="57" customHeight="1">
      <c r="A19" s="371"/>
      <c r="B19" s="391"/>
      <c r="C19" s="371"/>
      <c r="D19" s="385"/>
      <c r="E19" s="380"/>
      <c r="F19" s="380"/>
      <c r="G19" s="371"/>
      <c r="H19" s="380"/>
      <c r="I19" s="386"/>
      <c r="J19" s="387"/>
      <c r="K19" s="371"/>
      <c r="L19" s="388"/>
      <c r="M19" s="388"/>
      <c r="N19" s="371"/>
      <c r="O19" s="183">
        <v>5</v>
      </c>
      <c r="P19" s="195" t="s">
        <v>513</v>
      </c>
      <c r="Q19" s="183" t="str">
        <f t="shared" si="0"/>
        <v>Probabilidad</v>
      </c>
      <c r="R19" s="183" t="s">
        <v>312</v>
      </c>
      <c r="S19" s="183" t="s">
        <v>308</v>
      </c>
      <c r="T19" s="186">
        <f>VLOOKUP(R19&amp;S19,Hoja1!$Q$4:$R$9,2,0)</f>
        <v>0.45</v>
      </c>
      <c r="U19" s="183" t="s">
        <v>325</v>
      </c>
      <c r="V19" s="183" t="s">
        <v>331</v>
      </c>
      <c r="W19" s="183" t="s">
        <v>336</v>
      </c>
      <c r="X19" s="186">
        <f t="shared" si="4"/>
        <v>0.36000000000000004</v>
      </c>
      <c r="Y19" s="186" t="str">
        <f>IF(Z19&lt;=20%,'Tabla probabilidad'!$B$5,IF(Z19&lt;=40%,'Tabla probabilidad'!$B$6,IF(Z19&lt;=60%,'Tabla probabilidad'!$B$7,IF(Z19&lt;=80%,'Tabla probabilidad'!$B$8,IF(Z19&lt;=100%,'Tabla probabilidad'!$B$9)))))</f>
        <v>Media</v>
      </c>
      <c r="Z19" s="186">
        <f>IF(R19="Preventivo",(J15-(J15*T19)),IF(R19="Detectivo",(J15-(J15*T19)),IF(R19="Correctivo",(J15))))</f>
        <v>0.44</v>
      </c>
      <c r="AA19" s="374"/>
      <c r="AB19" s="374"/>
      <c r="AC19" s="186" t="str">
        <f t="shared" si="1"/>
        <v>Mayor</v>
      </c>
      <c r="AD19" s="186">
        <f t="shared" si="3"/>
        <v>0.8</v>
      </c>
      <c r="AE19" s="374"/>
      <c r="AF19" s="374"/>
      <c r="AG19" s="380"/>
      <c r="AH19" s="380"/>
      <c r="AI19" s="380"/>
      <c r="AJ19" s="380"/>
      <c r="AK19" s="380"/>
      <c r="AL19" s="380"/>
      <c r="AM19" s="435"/>
      <c r="AN19" s="371"/>
    </row>
    <row r="20" spans="1:40" ht="25.5">
      <c r="A20" s="371">
        <v>3</v>
      </c>
      <c r="B20" s="389" t="s">
        <v>514</v>
      </c>
      <c r="C20" s="371" t="s">
        <v>274</v>
      </c>
      <c r="D20" s="383" t="s">
        <v>515</v>
      </c>
      <c r="E20" s="371" t="s">
        <v>516</v>
      </c>
      <c r="F20" s="371" t="s">
        <v>517</v>
      </c>
      <c r="G20" s="371" t="s">
        <v>441</v>
      </c>
      <c r="H20" s="371">
        <v>30</v>
      </c>
      <c r="I20" s="386" t="str">
        <f>IF(H20&lt;=2,'Tabla probabilidad'!$B$5,IF(H20&lt;=24,'Tabla probabilidad'!$B$6,IF(H20&lt;=500,'Tabla probabilidad'!$B$7,IF(H20&lt;=5000,'Tabla probabilidad'!$B$8,IF(H20&gt;5000,'Tabla probabilidad'!$B$9)))))</f>
        <v>Media</v>
      </c>
      <c r="J20" s="387">
        <f>IF(H20&lt;=2,'Tabla probabilidad'!$D$5,IF(H20&lt;=24,'Tabla probabilidad'!$D$6,IF(H20&lt;=500,'Tabla probabilidad'!$D$7,IF(H20&lt;=5000,'Tabla probabilidad'!$D$8,IF(H20&gt;5000,'Tabla probabilidad'!$D$9)))))</f>
        <v>0.6</v>
      </c>
      <c r="K20" s="371" t="s">
        <v>277</v>
      </c>
      <c r="L20" s="37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1" t="str">
        <f>VLOOKUP((I20&amp;L20),Hoja1!$B$4:$C$28,2,0)</f>
        <v>Moderado</v>
      </c>
      <c r="O20" s="183">
        <v>1</v>
      </c>
      <c r="P20" s="142" t="s">
        <v>518</v>
      </c>
      <c r="Q20" s="183" t="str">
        <f t="shared" si="0"/>
        <v>Probabilidad</v>
      </c>
      <c r="R20" s="183" t="s">
        <v>312</v>
      </c>
      <c r="S20" s="183" t="s">
        <v>308</v>
      </c>
      <c r="T20" s="186">
        <f>VLOOKUP(R20&amp;S20,Hoja1!$Q$4:$R$9,2,0)</f>
        <v>0.45</v>
      </c>
      <c r="U20" s="183" t="s">
        <v>325</v>
      </c>
      <c r="V20" s="183" t="s">
        <v>331</v>
      </c>
      <c r="W20" s="183" t="s">
        <v>336</v>
      </c>
      <c r="X20" s="186">
        <f>IF(Q20="Probabilidad",($J$20*T20),IF(Q20="Impacto"," "))</f>
        <v>0.27</v>
      </c>
      <c r="Y20" s="186" t="str">
        <f>IF(Z20&lt;=20%,'Tabla probabilidad'!$B$5,IF(Z20&lt;=40%,'Tabla probabilidad'!$B$6,IF(Z20&lt;=60%,'Tabla probabilidad'!$B$7,IF(Z20&lt;=80%,'Tabla probabilidad'!$B$8,IF(Z20&lt;=100%,'Tabla probabilidad'!$B$9)))))</f>
        <v>Baja</v>
      </c>
      <c r="Z20" s="186">
        <f>IF(R20="Preventivo",(J20-(J20*T20)),IF(R20="Detectivo",(J20-(J20*T20)),IF(R20="Correctivo",(J20))))</f>
        <v>0.32999999999999996</v>
      </c>
      <c r="AA20" s="372" t="str">
        <f>IF(AB20&lt;=20%,'Tabla probabilidad'!$B$5,IF(AB20&lt;=40%,'Tabla probabilidad'!$B$6,IF(AB20&lt;=60%,'Tabla probabilidad'!$B$7,IF(AB20&lt;=80%,'Tabla probabilidad'!$B$8,IF(AB20&lt;=100%,'Tabla probabilidad'!$B$9)))))</f>
        <v>Baja</v>
      </c>
      <c r="AB20" s="372">
        <f>AVERAGE(Z20:Z24)</f>
        <v>0.32999999999999996</v>
      </c>
      <c r="AC20" s="186" t="str">
        <f t="shared" si="1"/>
        <v>Moderado</v>
      </c>
      <c r="AD20" s="186">
        <f>IF(Q20="Probabilidad",(($M$20-0)),IF(Q20="Impacto",($M$20-($M$20*T20))))</f>
        <v>0.6</v>
      </c>
      <c r="AE20" s="372" t="str">
        <f>IF(AF20&lt;=20%,"Leve",IF(AF20&lt;=40%,"Menor",IF(AF20&lt;=60%,"Moderado",IF(AF20&lt;=80%,"Mayor",IF(AF20&lt;=100%,"Catastrófico")))))</f>
        <v>Moderado</v>
      </c>
      <c r="AF20" s="372">
        <f>AVERAGE(AD20:AD24)</f>
        <v>0.6</v>
      </c>
      <c r="AG20" s="375" t="str">
        <f>VLOOKUP(AA20&amp;AE20,Hoja1!$B$4:$C$28,2,0)</f>
        <v>Moderado</v>
      </c>
      <c r="AH20" s="375" t="s">
        <v>451</v>
      </c>
      <c r="AI20" s="375"/>
      <c r="AJ20" s="375" t="s">
        <v>503</v>
      </c>
      <c r="AK20" s="375"/>
      <c r="AL20" s="375"/>
      <c r="AM20" s="381"/>
      <c r="AN20" s="371"/>
    </row>
    <row r="21" spans="1:40" ht="80.25" customHeight="1">
      <c r="A21" s="371"/>
      <c r="B21" s="390"/>
      <c r="C21" s="371"/>
      <c r="D21" s="384"/>
      <c r="E21" s="371"/>
      <c r="F21" s="371"/>
      <c r="G21" s="371"/>
      <c r="H21" s="371"/>
      <c r="I21" s="386"/>
      <c r="J21" s="387"/>
      <c r="K21" s="371"/>
      <c r="L21" s="388"/>
      <c r="M21" s="388"/>
      <c r="N21" s="371"/>
      <c r="O21" s="183">
        <v>2</v>
      </c>
      <c r="P21" s="143" t="s">
        <v>519</v>
      </c>
      <c r="Q21" s="183" t="str">
        <f t="shared" si="0"/>
        <v>Probabilidad</v>
      </c>
      <c r="R21" s="183" t="s">
        <v>312</v>
      </c>
      <c r="S21" s="183" t="s">
        <v>308</v>
      </c>
      <c r="T21" s="186">
        <f>VLOOKUP(R21&amp;S21,Hoja1!$Q$4:$R$9,2,0)</f>
        <v>0.45</v>
      </c>
      <c r="U21" s="183" t="s">
        <v>325</v>
      </c>
      <c r="V21" s="183" t="s">
        <v>331</v>
      </c>
      <c r="W21" s="183" t="s">
        <v>336</v>
      </c>
      <c r="X21" s="186">
        <f t="shared" ref="X21:X24" si="5">IF(Q21="Probabilidad",($J$20*T21),IF(Q21="Impacto"," "))</f>
        <v>0.27</v>
      </c>
      <c r="Y21" s="186" t="str">
        <f>IF(Z21&lt;=20%,'Tabla probabilidad'!$B$5,IF(Z21&lt;=40%,'Tabla probabilidad'!$B$6,IF(Z21&lt;=60%,'Tabla probabilidad'!$B$7,IF(Z21&lt;=80%,'Tabla probabilidad'!$B$8,IF(Z21&lt;=100%,'Tabla probabilidad'!$B$9)))))</f>
        <v>Baja</v>
      </c>
      <c r="Z21" s="186">
        <f>IF(R21="Preventivo",(J20-(J20*T21)),IF(R21="Detectivo",(J20-(J20*T21)),IF(R21="Correctivo",(J20))))</f>
        <v>0.32999999999999996</v>
      </c>
      <c r="AA21" s="373"/>
      <c r="AB21" s="373"/>
      <c r="AC21" s="186" t="str">
        <f t="shared" si="1"/>
        <v>Moderado</v>
      </c>
      <c r="AD21" s="186">
        <f t="shared" ref="AD21:AD24" si="6">IF(Q21="Probabilidad",(($M$20-0)),IF(Q21="Impacto",($M$20-($M$20*T21))))</f>
        <v>0.6</v>
      </c>
      <c r="AE21" s="373"/>
      <c r="AF21" s="373"/>
      <c r="AG21" s="376"/>
      <c r="AH21" s="376"/>
      <c r="AI21" s="376"/>
      <c r="AJ21" s="376"/>
      <c r="AK21" s="376"/>
      <c r="AL21" s="376"/>
      <c r="AM21" s="382"/>
      <c r="AN21" s="371"/>
    </row>
    <row r="22" spans="1:40" ht="76.5" customHeight="1">
      <c r="A22" s="371"/>
      <c r="B22" s="390"/>
      <c r="C22" s="371"/>
      <c r="D22" s="384"/>
      <c r="E22" s="371"/>
      <c r="F22" s="371"/>
      <c r="G22" s="371"/>
      <c r="H22" s="371"/>
      <c r="I22" s="386"/>
      <c r="J22" s="387"/>
      <c r="K22" s="371"/>
      <c r="L22" s="388"/>
      <c r="M22" s="388"/>
      <c r="N22" s="371"/>
      <c r="O22" s="183">
        <v>3</v>
      </c>
      <c r="P22" s="143" t="s">
        <v>520</v>
      </c>
      <c r="Q22" s="183" t="str">
        <f t="shared" si="0"/>
        <v>Probabilidad</v>
      </c>
      <c r="R22" s="183" t="s">
        <v>312</v>
      </c>
      <c r="S22" s="183" t="s">
        <v>308</v>
      </c>
      <c r="T22" s="186">
        <f>VLOOKUP(R22&amp;S22,Hoja1!$Q$4:$R$9,2,0)</f>
        <v>0.45</v>
      </c>
      <c r="U22" s="183" t="s">
        <v>325</v>
      </c>
      <c r="V22" s="183" t="s">
        <v>331</v>
      </c>
      <c r="W22" s="183" t="s">
        <v>336</v>
      </c>
      <c r="X22" s="186">
        <f t="shared" si="5"/>
        <v>0.27</v>
      </c>
      <c r="Y22" s="186" t="str">
        <f>IF(Z22&lt;=20%,'Tabla probabilidad'!$B$5,IF(Z22&lt;=40%,'Tabla probabilidad'!$B$6,IF(Z22&lt;=60%,'Tabla probabilidad'!$B$7,IF(Z22&lt;=80%,'Tabla probabilidad'!$B$8,IF(Z22&lt;=100%,'Tabla probabilidad'!$B$9)))))</f>
        <v>Baja</v>
      </c>
      <c r="Z22" s="186">
        <f>IF(R22="Preventivo",(J20-(J20*T22)),IF(R22="Detectivo",(J20-(J20*T22)),IF(R22="Correctivo",(J20))))</f>
        <v>0.32999999999999996</v>
      </c>
      <c r="AA22" s="373"/>
      <c r="AB22" s="373"/>
      <c r="AC22" s="186" t="str">
        <f t="shared" si="1"/>
        <v>Moderado</v>
      </c>
      <c r="AD22" s="186">
        <f t="shared" si="6"/>
        <v>0.6</v>
      </c>
      <c r="AE22" s="373"/>
      <c r="AF22" s="373"/>
      <c r="AG22" s="376"/>
      <c r="AH22" s="376"/>
      <c r="AI22" s="376"/>
      <c r="AJ22" s="376"/>
      <c r="AK22" s="376"/>
      <c r="AL22" s="376"/>
      <c r="AM22" s="382"/>
      <c r="AN22" s="371"/>
    </row>
    <row r="23" spans="1:40" ht="60" customHeight="1">
      <c r="A23" s="371"/>
      <c r="B23" s="390"/>
      <c r="C23" s="371"/>
      <c r="D23" s="384"/>
      <c r="E23" s="371"/>
      <c r="F23" s="371"/>
      <c r="G23" s="371"/>
      <c r="H23" s="371"/>
      <c r="I23" s="386"/>
      <c r="J23" s="387"/>
      <c r="K23" s="371"/>
      <c r="L23" s="388"/>
      <c r="M23" s="388"/>
      <c r="N23" s="371"/>
      <c r="O23" s="183">
        <v>4</v>
      </c>
      <c r="P23" s="143" t="s">
        <v>521</v>
      </c>
      <c r="Q23" s="183" t="str">
        <f t="shared" si="0"/>
        <v>Probabilidad</v>
      </c>
      <c r="R23" s="183" t="s">
        <v>312</v>
      </c>
      <c r="S23" s="183" t="s">
        <v>308</v>
      </c>
      <c r="T23" s="186">
        <f>VLOOKUP(R23&amp;S23,Hoja1!$Q$4:$R$9,2,0)</f>
        <v>0.45</v>
      </c>
      <c r="U23" s="183" t="s">
        <v>325</v>
      </c>
      <c r="V23" s="183" t="s">
        <v>331</v>
      </c>
      <c r="W23" s="183" t="s">
        <v>336</v>
      </c>
      <c r="X23" s="186">
        <f t="shared" si="5"/>
        <v>0.27</v>
      </c>
      <c r="Y23" s="186" t="str">
        <f>IF(Z23&lt;=20%,'Tabla probabilidad'!$B$5,IF(Z23&lt;=40%,'Tabla probabilidad'!$B$6,IF(Z23&lt;=60%,'Tabla probabilidad'!$B$7,IF(Z23&lt;=80%,'Tabla probabilidad'!$B$8,IF(Z23&lt;=100%,'Tabla probabilidad'!$B$9)))))</f>
        <v>Baja</v>
      </c>
      <c r="Z23" s="186">
        <f>IF(R23="Preventivo",(J20-(J20*T23)),IF(R23="Detectivo",(J20-(J20*T23)),IF(R23="Correctivo",(J20))))</f>
        <v>0.32999999999999996</v>
      </c>
      <c r="AA23" s="373"/>
      <c r="AB23" s="373"/>
      <c r="AC23" s="186" t="str">
        <f t="shared" si="1"/>
        <v>Moderado</v>
      </c>
      <c r="AD23" s="186">
        <f t="shared" si="6"/>
        <v>0.6</v>
      </c>
      <c r="AE23" s="373"/>
      <c r="AF23" s="373"/>
      <c r="AG23" s="376"/>
      <c r="AH23" s="376"/>
      <c r="AI23" s="376"/>
      <c r="AJ23" s="376"/>
      <c r="AK23" s="376"/>
      <c r="AL23" s="376"/>
      <c r="AM23" s="382"/>
      <c r="AN23" s="371"/>
    </row>
    <row r="24" spans="1:40" ht="183" customHeight="1">
      <c r="A24" s="371"/>
      <c r="B24" s="391"/>
      <c r="C24" s="371"/>
      <c r="D24" s="385"/>
      <c r="E24" s="371"/>
      <c r="F24" s="371"/>
      <c r="G24" s="371"/>
      <c r="H24" s="371"/>
      <c r="I24" s="386"/>
      <c r="J24" s="387"/>
      <c r="K24" s="371"/>
      <c r="L24" s="388"/>
      <c r="M24" s="388"/>
      <c r="N24" s="371"/>
      <c r="O24" s="183">
        <v>5</v>
      </c>
      <c r="P24" s="141" t="s">
        <v>513</v>
      </c>
      <c r="Q24" s="183" t="str">
        <f t="shared" si="0"/>
        <v>Probabilidad</v>
      </c>
      <c r="R24" s="183" t="s">
        <v>312</v>
      </c>
      <c r="S24" s="183" t="s">
        <v>308</v>
      </c>
      <c r="T24" s="186">
        <f>VLOOKUP(R24&amp;S24,Hoja1!$Q$4:$R$9,2,0)</f>
        <v>0.45</v>
      </c>
      <c r="U24" s="183" t="s">
        <v>325</v>
      </c>
      <c r="V24" s="183" t="s">
        <v>331</v>
      </c>
      <c r="W24" s="183" t="s">
        <v>336</v>
      </c>
      <c r="X24" s="186">
        <f t="shared" si="5"/>
        <v>0.27</v>
      </c>
      <c r="Y24" s="186" t="str">
        <f>IF(Z24&lt;=20%,'Tabla probabilidad'!$B$5,IF(Z24&lt;=40%,'Tabla probabilidad'!$B$6,IF(Z24&lt;=60%,'Tabla probabilidad'!$B$7,IF(Z24&lt;=80%,'Tabla probabilidad'!$B$8,IF(Z24&lt;=100%,'Tabla probabilidad'!$B$9)))))</f>
        <v>Baja</v>
      </c>
      <c r="Z24" s="186">
        <f>IF(R24="Preventivo",(J20-(J20*T24)),IF(R24="Detectivo",(J20-(J20*T24)),IF(R24="Correctivo",(J20))))</f>
        <v>0.32999999999999996</v>
      </c>
      <c r="AA24" s="374"/>
      <c r="AB24" s="374"/>
      <c r="AC24" s="186" t="str">
        <f t="shared" si="1"/>
        <v>Moderado</v>
      </c>
      <c r="AD24" s="186">
        <f t="shared" si="6"/>
        <v>0.6</v>
      </c>
      <c r="AE24" s="374"/>
      <c r="AF24" s="374"/>
      <c r="AG24" s="380"/>
      <c r="AH24" s="380"/>
      <c r="AI24" s="380"/>
      <c r="AJ24" s="380"/>
      <c r="AK24" s="380"/>
      <c r="AL24" s="380"/>
      <c r="AM24" s="435"/>
      <c r="AN24" s="371"/>
    </row>
    <row r="25" spans="1:40" ht="55.5" customHeight="1">
      <c r="A25" s="371">
        <v>4</v>
      </c>
      <c r="B25" s="375" t="s">
        <v>522</v>
      </c>
      <c r="C25" s="371" t="s">
        <v>454</v>
      </c>
      <c r="D25" s="383" t="s">
        <v>523</v>
      </c>
      <c r="E25" s="371" t="s">
        <v>524</v>
      </c>
      <c r="F25" s="371" t="s">
        <v>525</v>
      </c>
      <c r="G25" s="371" t="s">
        <v>448</v>
      </c>
      <c r="H25" s="371">
        <v>1337</v>
      </c>
      <c r="I25" s="386" t="str">
        <f>IF(H25&lt;=2,'Tabla probabilidad'!$B$5,IF(H25&lt;=24,'Tabla probabilidad'!$B$6,IF(H25&lt;=500,'Tabla probabilidad'!$B$7,IF(H25&lt;=5000,'Tabla probabilidad'!$B$8,IF(H25&gt;5000,'Tabla probabilidad'!$B$9)))))</f>
        <v>Alta</v>
      </c>
      <c r="J25" s="387">
        <f>IF(H25&lt;=2,'Tabla probabilidad'!$D$5,IF(H25&lt;=24,'Tabla probabilidad'!$D$6,IF(H25&lt;=500,'Tabla probabilidad'!$D$7,IF(H25&lt;=5000,'Tabla probabilidad'!$D$8,IF(H25&gt;5000,'Tabla probabilidad'!$D$9)))))</f>
        <v>0.8</v>
      </c>
      <c r="K25" s="371" t="s">
        <v>298</v>
      </c>
      <c r="L25" s="37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7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71" t="str">
        <f>VLOOKUP((I25&amp;L25),Hoja1!$B$4:$C$28,2,0)</f>
        <v xml:space="preserve">Alto </v>
      </c>
      <c r="O25" s="183">
        <v>1</v>
      </c>
      <c r="P25" s="143" t="s">
        <v>526</v>
      </c>
      <c r="Q25" s="183" t="str">
        <f t="shared" si="0"/>
        <v>Probabilidad</v>
      </c>
      <c r="R25" s="183" t="s">
        <v>312</v>
      </c>
      <c r="S25" s="183" t="s">
        <v>308</v>
      </c>
      <c r="T25" s="186">
        <f>VLOOKUP(R25&amp;S25,Hoja1!$Q$4:$R$9,2,0)</f>
        <v>0.45</v>
      </c>
      <c r="U25" s="183" t="s">
        <v>325</v>
      </c>
      <c r="V25" s="183" t="s">
        <v>331</v>
      </c>
      <c r="W25" s="183" t="s">
        <v>336</v>
      </c>
      <c r="X25" s="186">
        <f>IF(Q25="Probabilidad",($J$25*T25),IF(Q25="Impacto"," "))</f>
        <v>0.36000000000000004</v>
      </c>
      <c r="Y25" s="186" t="str">
        <f>IF(Z25&lt;=20%,'Tabla probabilidad'!$B$5,IF(Z25&lt;=40%,'Tabla probabilidad'!$B$6,IF(Z25&lt;=60%,'Tabla probabilidad'!$B$7,IF(Z25&lt;=80%,'Tabla probabilidad'!$B$8,IF(Z25&lt;=100%,'Tabla probabilidad'!$B$9)))))</f>
        <v>Media</v>
      </c>
      <c r="Z25" s="186">
        <f>IF(R25="Preventivo",(J25-(J25*T25)),IF(R25="Detectivo",(J25-(J25*T25)),IF(R25="Correctivo",(J25))))</f>
        <v>0.44</v>
      </c>
      <c r="AA25" s="372" t="str">
        <f>IF(AB25&lt;=20%,'Tabla probabilidad'!$B$5,IF(AB25&lt;=40%,'Tabla probabilidad'!$B$6,IF(AB25&lt;=60%,'Tabla probabilidad'!$B$7,IF(AB25&lt;=80%,'Tabla probabilidad'!$B$8,IF(AB25&lt;=100%,'Tabla probabilidad'!$B$9)))))</f>
        <v>Media</v>
      </c>
      <c r="AB25" s="372">
        <f>AVERAGE(Z25:Z29)</f>
        <v>0.47200000000000009</v>
      </c>
      <c r="AC25" s="186" t="str">
        <f t="shared" si="1"/>
        <v>Mayor</v>
      </c>
      <c r="AD25" s="186">
        <f>IF(Q25="Probabilidad",(($M$25-0)),IF(Q25="Impacto",($M$25-($M$25*T25))))</f>
        <v>0.8</v>
      </c>
      <c r="AE25" s="372" t="str">
        <f>IF(AF25&lt;=20%,"Leve",IF(AF25&lt;=40%,"Menor",IF(AF25&lt;=60%,"Moderado",IF(AF25&lt;=80%,"Mayor",IF(AF25&lt;=100%,"Catastrófico")))))</f>
        <v>Mayor</v>
      </c>
      <c r="AF25" s="372">
        <f>AVERAGE(AD25:AD29)</f>
        <v>0.8</v>
      </c>
      <c r="AG25" s="375" t="str">
        <f>VLOOKUP(AA25&amp;AE25,Hoja1!$B$4:$C$28,2,0)</f>
        <v xml:space="preserve">Alto </v>
      </c>
      <c r="AH25" s="375" t="s">
        <v>447</v>
      </c>
      <c r="AI25" s="375"/>
      <c r="AJ25" s="375" t="s">
        <v>503</v>
      </c>
      <c r="AK25" s="375"/>
      <c r="AL25" s="375"/>
      <c r="AM25" s="381"/>
      <c r="AN25" s="371"/>
    </row>
    <row r="26" spans="1:40" ht="48" customHeight="1">
      <c r="A26" s="371"/>
      <c r="B26" s="376"/>
      <c r="C26" s="371"/>
      <c r="D26" s="384"/>
      <c r="E26" s="371"/>
      <c r="F26" s="371"/>
      <c r="G26" s="371"/>
      <c r="H26" s="371"/>
      <c r="I26" s="386"/>
      <c r="J26" s="387"/>
      <c r="K26" s="371"/>
      <c r="L26" s="388"/>
      <c r="M26" s="388"/>
      <c r="N26" s="371"/>
      <c r="O26" s="183">
        <v>2</v>
      </c>
      <c r="P26" s="143" t="s">
        <v>527</v>
      </c>
      <c r="Q26" s="183" t="str">
        <f t="shared" si="0"/>
        <v>Probabilidad</v>
      </c>
      <c r="R26" s="183" t="s">
        <v>312</v>
      </c>
      <c r="S26" s="183" t="s">
        <v>308</v>
      </c>
      <c r="T26" s="186">
        <f>VLOOKUP(R26&amp;S26,Hoja1!$Q$4:$R$9,2,0)</f>
        <v>0.45</v>
      </c>
      <c r="U26" s="183" t="s">
        <v>325</v>
      </c>
      <c r="V26" s="183" t="s">
        <v>331</v>
      </c>
      <c r="W26" s="183" t="s">
        <v>336</v>
      </c>
      <c r="X26" s="186">
        <f t="shared" ref="X26:X29" si="7">IF(Q26="Probabilidad",($J$25*T26),IF(Q26="Impacto"," "))</f>
        <v>0.36000000000000004</v>
      </c>
      <c r="Y26" s="186" t="str">
        <f>IF(Z26&lt;=20%,'Tabla probabilidad'!$B$5,IF(Z26&lt;=40%,'Tabla probabilidad'!$B$6,IF(Z26&lt;=60%,'Tabla probabilidad'!$B$7,IF(Z26&lt;=80%,'Tabla probabilidad'!$B$8,IF(Z26&lt;=100%,'Tabla probabilidad'!$B$9)))))</f>
        <v>Media</v>
      </c>
      <c r="Z26" s="186">
        <f>IF(R26="Preventivo",(J25-(J25*T26)),IF(R26="Detectivo",(J25-(J25*T26)),IF(R26="Correctivo",(J25))))</f>
        <v>0.44</v>
      </c>
      <c r="AA26" s="373"/>
      <c r="AB26" s="373"/>
      <c r="AC26" s="186" t="str">
        <f t="shared" si="1"/>
        <v>Mayor</v>
      </c>
      <c r="AD26" s="186">
        <f t="shared" ref="AD26:AD29" si="8">IF(Q26="Probabilidad",(($M$25-0)),IF(Q26="Impacto",($M$25-($M$25*T26))))</f>
        <v>0.8</v>
      </c>
      <c r="AE26" s="373"/>
      <c r="AF26" s="373"/>
      <c r="AG26" s="376"/>
      <c r="AH26" s="376"/>
      <c r="AI26" s="376"/>
      <c r="AJ26" s="376"/>
      <c r="AK26" s="376"/>
      <c r="AL26" s="376"/>
      <c r="AM26" s="382"/>
      <c r="AN26" s="371"/>
    </row>
    <row r="27" spans="1:40" ht="78" customHeight="1">
      <c r="A27" s="371"/>
      <c r="B27" s="376"/>
      <c r="C27" s="371"/>
      <c r="D27" s="384"/>
      <c r="E27" s="371"/>
      <c r="F27" s="371"/>
      <c r="G27" s="371"/>
      <c r="H27" s="371"/>
      <c r="I27" s="386"/>
      <c r="J27" s="387"/>
      <c r="K27" s="371"/>
      <c r="L27" s="388"/>
      <c r="M27" s="388"/>
      <c r="N27" s="371"/>
      <c r="O27" s="183">
        <v>3</v>
      </c>
      <c r="P27" s="143"/>
      <c r="Q27" s="183" t="str">
        <f t="shared" si="0"/>
        <v>Probabilidad</v>
      </c>
      <c r="R27" s="183" t="s">
        <v>312</v>
      </c>
      <c r="S27" s="183" t="s">
        <v>308</v>
      </c>
      <c r="T27" s="186">
        <f>VLOOKUP(R27&amp;S27,Hoja1!$Q$4:$R$9,2,0)</f>
        <v>0.45</v>
      </c>
      <c r="U27" s="183" t="s">
        <v>325</v>
      </c>
      <c r="V27" s="183" t="s">
        <v>331</v>
      </c>
      <c r="W27" s="183" t="s">
        <v>336</v>
      </c>
      <c r="X27" s="186">
        <f t="shared" si="7"/>
        <v>0.36000000000000004</v>
      </c>
      <c r="Y27" s="186" t="str">
        <f>IF(Z27&lt;=20%,'Tabla probabilidad'!$B$5,IF(Z27&lt;=40%,'Tabla probabilidad'!$B$6,IF(Z27&lt;=60%,'Tabla probabilidad'!$B$7,IF(Z27&lt;=80%,'Tabla probabilidad'!$B$8,IF(Z27&lt;=100%,'Tabla probabilidad'!$B$9)))))</f>
        <v>Media</v>
      </c>
      <c r="Z27" s="186">
        <f>IF(R27="Preventivo",(J25-(J25*T27)),IF(R27="Detectivo",(J25-(J25*T27)),IF(R27="Correctivo",(J25))))</f>
        <v>0.44</v>
      </c>
      <c r="AA27" s="373"/>
      <c r="AB27" s="373"/>
      <c r="AC27" s="186" t="str">
        <f t="shared" si="1"/>
        <v>Mayor</v>
      </c>
      <c r="AD27" s="186">
        <f t="shared" si="8"/>
        <v>0.8</v>
      </c>
      <c r="AE27" s="373"/>
      <c r="AF27" s="373"/>
      <c r="AG27" s="376"/>
      <c r="AH27" s="376"/>
      <c r="AI27" s="376"/>
      <c r="AJ27" s="376"/>
      <c r="AK27" s="376"/>
      <c r="AL27" s="376"/>
      <c r="AM27" s="382"/>
      <c r="AN27" s="371"/>
    </row>
    <row r="28" spans="1:40" ht="60.75" customHeight="1">
      <c r="A28" s="371"/>
      <c r="B28" s="376"/>
      <c r="C28" s="371"/>
      <c r="D28" s="384"/>
      <c r="E28" s="371"/>
      <c r="F28" s="371"/>
      <c r="G28" s="371"/>
      <c r="H28" s="371"/>
      <c r="I28" s="386"/>
      <c r="J28" s="387"/>
      <c r="K28" s="371"/>
      <c r="L28" s="388"/>
      <c r="M28" s="388"/>
      <c r="N28" s="371"/>
      <c r="O28" s="183">
        <v>4</v>
      </c>
      <c r="P28" s="144"/>
      <c r="Q28" s="183" t="str">
        <f t="shared" si="0"/>
        <v>Probabilidad</v>
      </c>
      <c r="R28" s="183" t="s">
        <v>316</v>
      </c>
      <c r="S28" s="183" t="s">
        <v>308</v>
      </c>
      <c r="T28" s="186">
        <f>VLOOKUP(R28&amp;S28,Hoja1!$Q$4:$R$9,2,0)</f>
        <v>0.35</v>
      </c>
      <c r="U28" s="183" t="s">
        <v>325</v>
      </c>
      <c r="V28" s="183" t="s">
        <v>331</v>
      </c>
      <c r="W28" s="183" t="s">
        <v>336</v>
      </c>
      <c r="X28" s="186">
        <f t="shared" si="7"/>
        <v>0.27999999999999997</v>
      </c>
      <c r="Y28" s="186" t="str">
        <f>IF(Z28&lt;=20%,'Tabla probabilidad'!$B$5,IF(Z28&lt;=40%,'Tabla probabilidad'!$B$6,IF(Z28&lt;=60%,'Tabla probabilidad'!$B$7,IF(Z28&lt;=80%,'Tabla probabilidad'!$B$8,IF(Z28&lt;=100%,'Tabla probabilidad'!$B$9)))))</f>
        <v>Media</v>
      </c>
      <c r="Z28" s="186">
        <f>IF(R28="Preventivo",(J25-(J25*T28)),IF(R28="Detectivo",(J25-(J25*T28)),IF(R28="Correctivo",(J25))))</f>
        <v>0.52</v>
      </c>
      <c r="AA28" s="373"/>
      <c r="AB28" s="373"/>
      <c r="AC28" s="186" t="str">
        <f t="shared" si="1"/>
        <v>Mayor</v>
      </c>
      <c r="AD28" s="186">
        <f t="shared" si="8"/>
        <v>0.8</v>
      </c>
      <c r="AE28" s="373"/>
      <c r="AF28" s="373"/>
      <c r="AG28" s="376"/>
      <c r="AH28" s="376"/>
      <c r="AI28" s="376"/>
      <c r="AJ28" s="376"/>
      <c r="AK28" s="376"/>
      <c r="AL28" s="376"/>
      <c r="AM28" s="382"/>
      <c r="AN28" s="371"/>
    </row>
    <row r="29" spans="1:40" ht="15.75" customHeight="1">
      <c r="A29" s="371"/>
      <c r="B29" s="380"/>
      <c r="C29" s="371"/>
      <c r="D29" s="385"/>
      <c r="E29" s="371"/>
      <c r="F29" s="371"/>
      <c r="G29" s="371"/>
      <c r="H29" s="371"/>
      <c r="I29" s="386"/>
      <c r="J29" s="387"/>
      <c r="K29" s="371"/>
      <c r="L29" s="388"/>
      <c r="M29" s="388"/>
      <c r="N29" s="371"/>
      <c r="O29" s="183">
        <v>5</v>
      </c>
      <c r="P29" s="141"/>
      <c r="Q29" s="183" t="str">
        <f t="shared" si="0"/>
        <v>Probabilidad</v>
      </c>
      <c r="R29" s="183" t="s">
        <v>316</v>
      </c>
      <c r="S29" s="183" t="s">
        <v>308</v>
      </c>
      <c r="T29" s="186">
        <f>VLOOKUP(R29&amp;S29,Hoja1!$Q$4:$R$9,2,0)</f>
        <v>0.35</v>
      </c>
      <c r="U29" s="183" t="s">
        <v>325</v>
      </c>
      <c r="V29" s="183" t="s">
        <v>331</v>
      </c>
      <c r="W29" s="183" t="s">
        <v>336</v>
      </c>
      <c r="X29" s="186">
        <f t="shared" si="7"/>
        <v>0.27999999999999997</v>
      </c>
      <c r="Y29" s="186" t="str">
        <f>IF(Z29&lt;=20%,'Tabla probabilidad'!$B$5,IF(Z29&lt;=40%,'Tabla probabilidad'!$B$6,IF(Z29&lt;=60%,'Tabla probabilidad'!$B$7,IF(Z29&lt;=80%,'Tabla probabilidad'!$B$8,IF(Z29&lt;=100%,'Tabla probabilidad'!$B$9)))))</f>
        <v>Media</v>
      </c>
      <c r="Z29" s="186">
        <f>IF(R29="Preventivo",(J25-(J25*T29)),IF(R29="Detectivo",(J25-(J25*T29)),IF(R29="Correctivo",(J25))))</f>
        <v>0.52</v>
      </c>
      <c r="AA29" s="374"/>
      <c r="AB29" s="374"/>
      <c r="AC29" s="186" t="str">
        <f t="shared" si="1"/>
        <v>Mayor</v>
      </c>
      <c r="AD29" s="186">
        <f t="shared" si="8"/>
        <v>0.8</v>
      </c>
      <c r="AE29" s="374"/>
      <c r="AF29" s="374"/>
      <c r="AG29" s="380"/>
      <c r="AH29" s="380"/>
      <c r="AI29" s="380"/>
      <c r="AJ29" s="380"/>
      <c r="AK29" s="380"/>
      <c r="AL29" s="380"/>
      <c r="AM29" s="435"/>
      <c r="AN29" s="371"/>
    </row>
    <row r="30" spans="1:40" ht="38.25">
      <c r="A30" s="371">
        <v>5</v>
      </c>
      <c r="B30" s="375" t="s">
        <v>528</v>
      </c>
      <c r="C30" s="371" t="s">
        <v>452</v>
      </c>
      <c r="D30" s="383" t="s">
        <v>529</v>
      </c>
      <c r="E30" s="371" t="s">
        <v>530</v>
      </c>
      <c r="F30" s="371" t="s">
        <v>531</v>
      </c>
      <c r="G30" s="371" t="s">
        <v>455</v>
      </c>
      <c r="H30" s="371">
        <v>1337</v>
      </c>
      <c r="I30" s="386" t="str">
        <f>IF(H30&lt;=2,'Tabla probabilidad'!$B$5,IF(H30&lt;=24,'Tabla probabilidad'!$B$6,IF(H30&lt;=500,'Tabla probabilidad'!$B$7,IF(H30&lt;=5000,'Tabla probabilidad'!$B$8,IF(H30&gt;5000,'Tabla probabilidad'!$B$9)))))</f>
        <v>Alta</v>
      </c>
      <c r="J30" s="387">
        <f>IF(H30&lt;=2,'Tabla probabilidad'!$D$5,IF(H30&lt;=24,'Tabla probabilidad'!$D$6,IF(H30&lt;=500,'Tabla probabilidad'!$D$7,IF(H30&lt;=5000,'Tabla probabilidad'!$D$8,IF(H30&gt;5000,'Tabla probabilidad'!$D$9)))))</f>
        <v>0.8</v>
      </c>
      <c r="K30" s="371" t="s">
        <v>462</v>
      </c>
      <c r="L30" s="37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7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71" t="str">
        <f>VLOOKUP((I30&amp;L30),Hoja1!$B$4:$C$28,2,0)</f>
        <v xml:space="preserve">Alto </v>
      </c>
      <c r="O30" s="183">
        <v>1</v>
      </c>
      <c r="P30" s="143" t="s">
        <v>532</v>
      </c>
      <c r="Q30" s="183" t="str">
        <f t="shared" si="0"/>
        <v>Probabilidad</v>
      </c>
      <c r="R30" s="183" t="s">
        <v>312</v>
      </c>
      <c r="S30" s="183" t="s">
        <v>308</v>
      </c>
      <c r="T30" s="186">
        <f>VLOOKUP(R30&amp;S30,Hoja1!$Q$4:$R$9,2,0)</f>
        <v>0.45</v>
      </c>
      <c r="U30" s="183" t="s">
        <v>325</v>
      </c>
      <c r="V30" s="183" t="s">
        <v>331</v>
      </c>
      <c r="W30" s="183" t="s">
        <v>336</v>
      </c>
      <c r="X30" s="186">
        <f>IF(Q30="Probabilidad",($J$30*T30),IF(Q30="Impacto"," "))</f>
        <v>0.36000000000000004</v>
      </c>
      <c r="Y30" s="186" t="str">
        <f>IF(Z30&lt;=20%,'Tabla probabilidad'!$B$5,IF(Z30&lt;=40%,'Tabla probabilidad'!$B$6,IF(Z30&lt;=60%,'Tabla probabilidad'!$B$7,IF(Z30&lt;=80%,'Tabla probabilidad'!$B$8,IF(Z30&lt;=100%,'Tabla probabilidad'!$B$9)))))</f>
        <v>Media</v>
      </c>
      <c r="Z30" s="186">
        <f>IF(R30="Preventivo",(J30-(J30*T30)),IF(R30="Detectivo",(J30-(J30*T30)),IF(R30="Correctivo",(J30))))</f>
        <v>0.44</v>
      </c>
      <c r="AA30" s="372" t="str">
        <f>IF(AB30&lt;=20%,'Tabla probabilidad'!$B$5,IF(AB30&lt;=40%,'Tabla probabilidad'!$B$6,IF(AB30&lt;=60%,'Tabla probabilidad'!$B$7,IF(AB30&lt;=80%,'Tabla probabilidad'!$B$8,IF(AB30&lt;=100%,'Tabla probabilidad'!$B$9)))))</f>
        <v>Media</v>
      </c>
      <c r="AB30" s="372">
        <f>AVERAGE(Z30:Z34)</f>
        <v>0.44000000000000006</v>
      </c>
      <c r="AC30" s="186" t="str">
        <f t="shared" si="1"/>
        <v>Moderado</v>
      </c>
      <c r="AD30" s="186">
        <f>IF(Q30="Probabilidad",(($M$30-0)),IF(Q30="Impacto",($M$30-($M$30*T30))))</f>
        <v>0.6</v>
      </c>
      <c r="AE30" s="372" t="str">
        <f>IF(AF30&lt;=20%,"Leve",IF(AF30&lt;=40%,"Menor",IF(AF30&lt;=60%,"Moderado",IF(AF30&lt;=80%,"Mayor",IF(AF30&lt;=100%,"Catastrófico")))))</f>
        <v>Moderado</v>
      </c>
      <c r="AF30" s="372">
        <f>AVERAGE(AD30:AD34)</f>
        <v>0.6</v>
      </c>
      <c r="AG30" s="375" t="str">
        <f>VLOOKUP(AA30&amp;AE30,Hoja1!$B$4:$C$28,2,0)</f>
        <v>Moderado</v>
      </c>
      <c r="AH30" s="375" t="s">
        <v>451</v>
      </c>
      <c r="AI30" s="375"/>
      <c r="AJ30" s="375" t="s">
        <v>503</v>
      </c>
      <c r="AK30" s="375"/>
      <c r="AL30" s="375"/>
      <c r="AM30" s="381"/>
      <c r="AN30" s="371"/>
    </row>
    <row r="31" spans="1:40" ht="38.25" customHeight="1">
      <c r="A31" s="371"/>
      <c r="B31" s="376"/>
      <c r="C31" s="371"/>
      <c r="D31" s="384"/>
      <c r="E31" s="371"/>
      <c r="F31" s="371"/>
      <c r="G31" s="371"/>
      <c r="H31" s="371"/>
      <c r="I31" s="386"/>
      <c r="J31" s="387"/>
      <c r="K31" s="371"/>
      <c r="L31" s="388"/>
      <c r="M31" s="388"/>
      <c r="N31" s="371"/>
      <c r="O31" s="183">
        <v>2</v>
      </c>
      <c r="P31" s="143" t="s">
        <v>533</v>
      </c>
      <c r="Q31" s="183" t="str">
        <f t="shared" si="0"/>
        <v>Probabilidad</v>
      </c>
      <c r="R31" s="183" t="s">
        <v>312</v>
      </c>
      <c r="S31" s="183" t="s">
        <v>308</v>
      </c>
      <c r="T31" s="186">
        <f>VLOOKUP(R31&amp;S31,Hoja1!$Q$4:$R$9,2,0)</f>
        <v>0.45</v>
      </c>
      <c r="U31" s="183" t="s">
        <v>325</v>
      </c>
      <c r="V31" s="183" t="s">
        <v>331</v>
      </c>
      <c r="W31" s="183" t="s">
        <v>336</v>
      </c>
      <c r="X31" s="186">
        <f t="shared" ref="X31:X34" si="9">IF(Q31="Probabilidad",($J$30*T31),IF(Q31="Impacto"," "))</f>
        <v>0.36000000000000004</v>
      </c>
      <c r="Y31" s="186" t="str">
        <f>IF(Z31&lt;=20%,'Tabla probabilidad'!$B$5,IF(Z31&lt;=40%,'Tabla probabilidad'!$B$6,IF(Z31&lt;=60%,'Tabla probabilidad'!$B$7,IF(Z31&lt;=80%,'Tabla probabilidad'!$B$8,IF(Z31&lt;=100%,'Tabla probabilidad'!$B$9)))))</f>
        <v>Media</v>
      </c>
      <c r="Z31" s="186">
        <f>IF(R31="Preventivo",(J30-(J30*T31)),IF(R31="Detectivo",(J30-(J30*T31)),IF(R31="Correctivo",(J30))))</f>
        <v>0.44</v>
      </c>
      <c r="AA31" s="373"/>
      <c r="AB31" s="373"/>
      <c r="AC31" s="186" t="str">
        <f t="shared" si="1"/>
        <v>Moderado</v>
      </c>
      <c r="AD31" s="186">
        <f t="shared" ref="AD31:AD34" si="10">IF(Q31="Probabilidad",(($M$30-0)),IF(Q31="Impacto",($M$30-($M$30*T31))))</f>
        <v>0.6</v>
      </c>
      <c r="AE31" s="373"/>
      <c r="AF31" s="373"/>
      <c r="AG31" s="376"/>
      <c r="AH31" s="376"/>
      <c r="AI31" s="376"/>
      <c r="AJ31" s="376"/>
      <c r="AK31" s="376"/>
      <c r="AL31" s="376"/>
      <c r="AM31" s="382"/>
      <c r="AN31" s="371"/>
    </row>
    <row r="32" spans="1:40" ht="25.5" customHeight="1">
      <c r="A32" s="371"/>
      <c r="B32" s="376"/>
      <c r="C32" s="371"/>
      <c r="D32" s="384"/>
      <c r="E32" s="371"/>
      <c r="F32" s="371"/>
      <c r="G32" s="371"/>
      <c r="H32" s="371"/>
      <c r="I32" s="386"/>
      <c r="J32" s="387"/>
      <c r="K32" s="371"/>
      <c r="L32" s="388"/>
      <c r="M32" s="388"/>
      <c r="N32" s="371"/>
      <c r="O32" s="183">
        <v>3</v>
      </c>
      <c r="P32" s="143" t="s">
        <v>534</v>
      </c>
      <c r="Q32" s="183" t="str">
        <f t="shared" si="0"/>
        <v>Probabilidad</v>
      </c>
      <c r="R32" s="183" t="s">
        <v>312</v>
      </c>
      <c r="S32" s="183" t="s">
        <v>308</v>
      </c>
      <c r="T32" s="186">
        <f>VLOOKUP(R32&amp;S32,Hoja1!$Q$4:$R$9,2,0)</f>
        <v>0.45</v>
      </c>
      <c r="U32" s="183" t="s">
        <v>325</v>
      </c>
      <c r="V32" s="183" t="s">
        <v>331</v>
      </c>
      <c r="W32" s="183" t="s">
        <v>336</v>
      </c>
      <c r="X32" s="186">
        <f t="shared" si="9"/>
        <v>0.36000000000000004</v>
      </c>
      <c r="Y32" s="186" t="str">
        <f>IF(Z32&lt;=20%,'Tabla probabilidad'!$B$5,IF(Z32&lt;=40%,'Tabla probabilidad'!$B$6,IF(Z32&lt;=60%,'Tabla probabilidad'!$B$7,IF(Z32&lt;=80%,'Tabla probabilidad'!$B$8,IF(Z32&lt;=100%,'Tabla probabilidad'!$B$9)))))</f>
        <v>Media</v>
      </c>
      <c r="Z32" s="186">
        <f>IF(R32="Preventivo",(J30-(J30*T32)),IF(R32="Detectivo",(J30-(J30*T32)),IF(R32="Correctivo",(J30))))</f>
        <v>0.44</v>
      </c>
      <c r="AA32" s="373"/>
      <c r="AB32" s="373"/>
      <c r="AC32" s="186" t="str">
        <f t="shared" si="1"/>
        <v>Moderado</v>
      </c>
      <c r="AD32" s="186">
        <f t="shared" si="10"/>
        <v>0.6</v>
      </c>
      <c r="AE32" s="373"/>
      <c r="AF32" s="373"/>
      <c r="AG32" s="376"/>
      <c r="AH32" s="376"/>
      <c r="AI32" s="376"/>
      <c r="AJ32" s="376"/>
      <c r="AK32" s="376"/>
      <c r="AL32" s="376"/>
      <c r="AM32" s="382"/>
      <c r="AN32" s="371"/>
    </row>
    <row r="33" spans="1:40" ht="64.5" customHeight="1">
      <c r="A33" s="371"/>
      <c r="B33" s="376"/>
      <c r="C33" s="371"/>
      <c r="D33" s="384"/>
      <c r="E33" s="371"/>
      <c r="F33" s="371"/>
      <c r="G33" s="371"/>
      <c r="H33" s="371"/>
      <c r="I33" s="386"/>
      <c r="J33" s="387"/>
      <c r="K33" s="371"/>
      <c r="L33" s="388"/>
      <c r="M33" s="388"/>
      <c r="N33" s="371"/>
      <c r="O33" s="183">
        <v>4</v>
      </c>
      <c r="P33" s="144" t="s">
        <v>535</v>
      </c>
      <c r="Q33" s="183" t="str">
        <f t="shared" si="0"/>
        <v>Probabilidad</v>
      </c>
      <c r="R33" s="183" t="s">
        <v>312</v>
      </c>
      <c r="S33" s="183" t="s">
        <v>308</v>
      </c>
      <c r="T33" s="186">
        <f>VLOOKUP(R33&amp;S33,Hoja1!$Q$4:$R$9,2,0)</f>
        <v>0.45</v>
      </c>
      <c r="U33" s="183" t="s">
        <v>325</v>
      </c>
      <c r="V33" s="183" t="s">
        <v>331</v>
      </c>
      <c r="W33" s="183" t="s">
        <v>336</v>
      </c>
      <c r="X33" s="186">
        <f t="shared" si="9"/>
        <v>0.36000000000000004</v>
      </c>
      <c r="Y33" s="186" t="str">
        <f>IF(Z33&lt;=20%,'Tabla probabilidad'!$B$5,IF(Z33&lt;=40%,'Tabla probabilidad'!$B$6,IF(Z33&lt;=60%,'Tabla probabilidad'!$B$7,IF(Z33&lt;=80%,'Tabla probabilidad'!$B$8,IF(Z33&lt;=100%,'Tabla probabilidad'!$B$9)))))</f>
        <v>Media</v>
      </c>
      <c r="Z33" s="186">
        <f>IF(R33="Preventivo",(J30-(J30*T33)),IF(R33="Detectivo",(J30-(J30*T33)),IF(R33="Correctivo",(J30))))</f>
        <v>0.44</v>
      </c>
      <c r="AA33" s="373"/>
      <c r="AB33" s="373"/>
      <c r="AC33" s="186" t="str">
        <f t="shared" si="1"/>
        <v>Moderado</v>
      </c>
      <c r="AD33" s="186">
        <f t="shared" si="10"/>
        <v>0.6</v>
      </c>
      <c r="AE33" s="373"/>
      <c r="AF33" s="373"/>
      <c r="AG33" s="376"/>
      <c r="AH33" s="376"/>
      <c r="AI33" s="376"/>
      <c r="AJ33" s="376"/>
      <c r="AK33" s="376"/>
      <c r="AL33" s="376"/>
      <c r="AM33" s="382"/>
      <c r="AN33" s="371"/>
    </row>
    <row r="34" spans="1:40" ht="63.75" customHeight="1">
      <c r="A34" s="375"/>
      <c r="B34" s="380"/>
      <c r="C34" s="371"/>
      <c r="D34" s="384"/>
      <c r="E34" s="375"/>
      <c r="F34" s="375"/>
      <c r="G34" s="371"/>
      <c r="H34" s="375"/>
      <c r="I34" s="437"/>
      <c r="J34" s="372"/>
      <c r="K34" s="371"/>
      <c r="L34" s="388"/>
      <c r="M34" s="388"/>
      <c r="N34" s="375"/>
      <c r="O34" s="185">
        <v>5</v>
      </c>
      <c r="P34" s="196" t="s">
        <v>536</v>
      </c>
      <c r="Q34" s="185" t="str">
        <f t="shared" si="0"/>
        <v>Probabilidad</v>
      </c>
      <c r="R34" s="185" t="s">
        <v>312</v>
      </c>
      <c r="S34" s="185" t="s">
        <v>308</v>
      </c>
      <c r="T34" s="184">
        <f>VLOOKUP(R34&amp;S34,Hoja1!$Q$4:$R$9,2,0)</f>
        <v>0.45</v>
      </c>
      <c r="U34" s="185" t="s">
        <v>325</v>
      </c>
      <c r="V34" s="185" t="s">
        <v>331</v>
      </c>
      <c r="W34" s="185" t="s">
        <v>336</v>
      </c>
      <c r="X34" s="184">
        <f t="shared" si="9"/>
        <v>0.36000000000000004</v>
      </c>
      <c r="Y34" s="184" t="str">
        <f>IF(Z34&lt;=20%,'Tabla probabilidad'!$B$5,IF(Z34&lt;=40%,'Tabla probabilidad'!$B$6,IF(Z34&lt;=60%,'Tabla probabilidad'!$B$7,IF(Z34&lt;=80%,'Tabla probabilidad'!$B$8,IF(Z34&lt;=100%,'Tabla probabilidad'!$B$9)))))</f>
        <v>Media</v>
      </c>
      <c r="Z34" s="184">
        <f>IF(R34="Preventivo",(J30-(J30*T34)),IF(R34="Detectivo",(J30-(J30*T34)),IF(R34="Correctivo",(J30))))</f>
        <v>0.44</v>
      </c>
      <c r="AA34" s="374"/>
      <c r="AB34" s="373"/>
      <c r="AC34" s="184" t="str">
        <f t="shared" si="1"/>
        <v>Moderado</v>
      </c>
      <c r="AD34" s="184">
        <f t="shared" si="10"/>
        <v>0.6</v>
      </c>
      <c r="AE34" s="373"/>
      <c r="AF34" s="373"/>
      <c r="AG34" s="376"/>
      <c r="AH34" s="376"/>
      <c r="AI34" s="376"/>
      <c r="AJ34" s="380"/>
      <c r="AK34" s="376"/>
      <c r="AL34" s="376"/>
      <c r="AM34" s="382"/>
      <c r="AN34" s="375"/>
    </row>
    <row r="35" spans="1:40" ht="108" customHeight="1">
      <c r="A35" s="371">
        <v>6</v>
      </c>
      <c r="B35" s="375" t="s">
        <v>537</v>
      </c>
      <c r="C35" s="436" t="s">
        <v>274</v>
      </c>
      <c r="D35" s="430" t="s">
        <v>538</v>
      </c>
      <c r="E35" s="371" t="s">
        <v>539</v>
      </c>
      <c r="F35" s="371" t="s">
        <v>540</v>
      </c>
      <c r="G35" s="371" t="s">
        <v>441</v>
      </c>
      <c r="H35" s="371">
        <v>12</v>
      </c>
      <c r="I35" s="386" t="str">
        <f>IF(H35&lt;=2,'Tabla probabilidad'!$B$5,IF(H35&lt;=24,'Tabla probabilidad'!$B$6,IF(H35&lt;=500,'Tabla probabilidad'!$B$7,IF(H35&lt;=5000,'Tabla probabilidad'!$B$8,IF(H35&gt;5000,'Tabla probabilidad'!$B$9)))))</f>
        <v>Baja</v>
      </c>
      <c r="J35" s="387">
        <f>IF(H35&lt;=2,'Tabla probabilidad'!$D$5,IF(H35&lt;=24,'Tabla probabilidad'!$D$6,IF(H35&lt;=500,'Tabla probabilidad'!$D$7,IF(H35&lt;=5000,'Tabla probabilidad'!$D$8,IF(H35&gt;5000,'Tabla probabilidad'!$D$9)))))</f>
        <v>0.4</v>
      </c>
      <c r="K35" s="371" t="s">
        <v>276</v>
      </c>
      <c r="L35" s="371"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Menor</v>
      </c>
      <c r="M35" s="371"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40%</v>
      </c>
      <c r="N35" s="371" t="str">
        <f>VLOOKUP((I35&amp;L35),Hoja1!$B$4:$C$28,2,0)</f>
        <v>Moderado</v>
      </c>
      <c r="O35" s="183">
        <v>1</v>
      </c>
      <c r="P35" s="197" t="s">
        <v>541</v>
      </c>
      <c r="Q35" s="183" t="str">
        <f t="shared" si="0"/>
        <v>Probabilidad</v>
      </c>
      <c r="R35" s="183" t="s">
        <v>312</v>
      </c>
      <c r="S35" s="183" t="s">
        <v>308</v>
      </c>
      <c r="T35" s="186">
        <f>VLOOKUP(R35&amp;S35,Hoja1!$Q$4:$R$9,2,0)</f>
        <v>0.45</v>
      </c>
      <c r="U35" s="183" t="s">
        <v>325</v>
      </c>
      <c r="V35" s="183" t="s">
        <v>331</v>
      </c>
      <c r="W35" s="183" t="s">
        <v>336</v>
      </c>
      <c r="X35" s="186" t="e">
        <f>IF(Q35="Probabilidad",(#REF!*T35),IF(Q35="Impacto"," "))</f>
        <v>#REF!</v>
      </c>
      <c r="Y35" s="186" t="str">
        <f>IF(Z35&lt;=20%,'Tabla probabilidad'!$B$5,IF(Z35&lt;=40%,'Tabla probabilidad'!$B$6,IF(Z35&lt;=60%,'Tabla probabilidad'!$B$7,IF(Z35&lt;=80%,'Tabla probabilidad'!$B$8,IF(Z35&lt;=100%,'Tabla probabilidad'!$B$9)))))</f>
        <v>Baja</v>
      </c>
      <c r="Z35" s="186">
        <f>IF(R35="Preventivo",(J35-(J35*T35)),IF(R35="Detectivo",(J35-(J35*T35)),IF(R35="Correctivo",(J35))))</f>
        <v>0.22</v>
      </c>
      <c r="AA35" s="372" t="str">
        <f>IF(AB35&lt;=20%,'Tabla probabilidad'!$B$5,IF(AB35&lt;=40%,'Tabla probabilidad'!$B$6,IF(AB35&lt;=60%,'Tabla probabilidad'!$B$7,IF(AB35&lt;=80%,'Tabla probabilidad'!$B$8,IF(AB35&lt;=100%,'Tabla probabilidad'!$B$9)))))</f>
        <v>Baja</v>
      </c>
      <c r="AB35" s="372">
        <f>AVERAGE(Z35:Z39)</f>
        <v>0.22</v>
      </c>
      <c r="AC35" s="186" t="e">
        <f t="shared" si="1"/>
        <v>#REF!</v>
      </c>
      <c r="AD35" s="186" t="e">
        <f>IF(Q35="Probabilidad",((#REF!-0)),IF(Q35="Impacto",(#REF!-(#REF!*T35))))</f>
        <v>#REF!</v>
      </c>
      <c r="AE35" s="372" t="e">
        <f>IF(AF35&lt;=20%,"Leve",IF(AF35&lt;=40%,"Menor",IF(AF35&lt;=60%,"Moderado",IF(AF35&lt;=80%,"Mayor",IF(AF35&lt;=100%,"Catastrófico")))))</f>
        <v>#REF!</v>
      </c>
      <c r="AF35" s="372" t="e">
        <f>AVERAGE(AD35:AD39)</f>
        <v>#REF!</v>
      </c>
      <c r="AG35" s="375" t="e">
        <f>VLOOKUP(AA35&amp;AE35,Hoja1!$B$4:$C$28,2,0)</f>
        <v>#REF!</v>
      </c>
      <c r="AH35" s="375" t="s">
        <v>443</v>
      </c>
      <c r="AI35" s="377"/>
      <c r="AJ35" s="375" t="s">
        <v>503</v>
      </c>
      <c r="AK35" s="377"/>
      <c r="AL35" s="377"/>
      <c r="AM35" s="377"/>
      <c r="AN35" s="371"/>
    </row>
    <row r="36" spans="1:40" ht="39" customHeight="1">
      <c r="A36" s="371"/>
      <c r="B36" s="376"/>
      <c r="C36" s="436"/>
      <c r="D36" s="430"/>
      <c r="E36" s="371"/>
      <c r="F36" s="371"/>
      <c r="G36" s="371"/>
      <c r="H36" s="371"/>
      <c r="I36" s="386"/>
      <c r="J36" s="387"/>
      <c r="K36" s="371"/>
      <c r="L36" s="388"/>
      <c r="M36" s="388"/>
      <c r="N36" s="371"/>
      <c r="O36" s="183">
        <v>2</v>
      </c>
      <c r="P36" s="197" t="s">
        <v>542</v>
      </c>
      <c r="Q36" s="183" t="str">
        <f t="shared" si="0"/>
        <v>Probabilidad</v>
      </c>
      <c r="R36" s="183" t="s">
        <v>312</v>
      </c>
      <c r="S36" s="183" t="s">
        <v>308</v>
      </c>
      <c r="T36" s="186">
        <f>VLOOKUP(R36&amp;S36,Hoja1!$Q$4:$R$9,2,0)</f>
        <v>0.45</v>
      </c>
      <c r="U36" s="183" t="s">
        <v>325</v>
      </c>
      <c r="V36" s="183" t="s">
        <v>331</v>
      </c>
      <c r="W36" s="183" t="s">
        <v>336</v>
      </c>
      <c r="X36" s="186" t="e">
        <f>IF(Q36="Probabilidad",(#REF!*T36),IF(Q36="Impacto"," "))</f>
        <v>#REF!</v>
      </c>
      <c r="Y36" s="186" t="str">
        <f>IF(Z36&lt;=20%,'Tabla probabilidad'!$B$5,IF(Z36&lt;=40%,'Tabla probabilidad'!$B$6,IF(Z36&lt;=60%,'Tabla probabilidad'!$B$7,IF(Z36&lt;=80%,'Tabla probabilidad'!$B$8,IF(Z36&lt;=100%,'Tabla probabilidad'!$B$9)))))</f>
        <v>Baja</v>
      </c>
      <c r="Z36" s="186">
        <f>IF(R36="Preventivo",(J35-(J35*T36)),IF(R36="Detectivo",(J35-(J35*T36)),IF(R36="Correctivo",(J35))))</f>
        <v>0.22</v>
      </c>
      <c r="AA36" s="373"/>
      <c r="AB36" s="373"/>
      <c r="AC36" s="186" t="e">
        <f t="shared" si="1"/>
        <v>#REF!</v>
      </c>
      <c r="AD36" s="186" t="e">
        <f>IF(Q36="Probabilidad",((#REF!-0)),IF(Q36="Impacto",(#REF!-(#REF!*T36))))</f>
        <v>#REF!</v>
      </c>
      <c r="AE36" s="373"/>
      <c r="AF36" s="373"/>
      <c r="AG36" s="376"/>
      <c r="AH36" s="376"/>
      <c r="AI36" s="378"/>
      <c r="AJ36" s="376"/>
      <c r="AK36" s="378"/>
      <c r="AL36" s="378"/>
      <c r="AM36" s="378"/>
      <c r="AN36" s="371"/>
    </row>
    <row r="37" spans="1:40" ht="25.5" customHeight="1">
      <c r="A37" s="371"/>
      <c r="B37" s="376"/>
      <c r="C37" s="436"/>
      <c r="D37" s="430"/>
      <c r="E37" s="371"/>
      <c r="F37" s="371"/>
      <c r="G37" s="371"/>
      <c r="H37" s="371"/>
      <c r="I37" s="386"/>
      <c r="J37" s="387"/>
      <c r="K37" s="371"/>
      <c r="L37" s="388"/>
      <c r="M37" s="388"/>
      <c r="N37" s="371"/>
      <c r="O37" s="183">
        <v>3</v>
      </c>
      <c r="P37" s="145" t="s">
        <v>543</v>
      </c>
      <c r="Q37" s="183" t="str">
        <f t="shared" si="0"/>
        <v>Probabilidad</v>
      </c>
      <c r="R37" s="183" t="s">
        <v>312</v>
      </c>
      <c r="S37" s="183" t="s">
        <v>308</v>
      </c>
      <c r="T37" s="186">
        <f>VLOOKUP(R37&amp;S37,Hoja1!$Q$4:$R$9,2,0)</f>
        <v>0.45</v>
      </c>
      <c r="U37" s="183" t="s">
        <v>325</v>
      </c>
      <c r="V37" s="183" t="s">
        <v>331</v>
      </c>
      <c r="W37" s="183" t="s">
        <v>336</v>
      </c>
      <c r="X37" s="186" t="e">
        <f>IF(Q37="Probabilidad",(#REF!*T37),IF(Q37="Impacto"," "))</f>
        <v>#REF!</v>
      </c>
      <c r="Y37" s="186" t="str">
        <f>IF(Z37&lt;=20%,'Tabla probabilidad'!$B$5,IF(Z37&lt;=40%,'Tabla probabilidad'!$B$6,IF(Z37&lt;=60%,'Tabla probabilidad'!$B$7,IF(Z37&lt;=80%,'Tabla probabilidad'!$B$8,IF(Z37&lt;=100%,'Tabla probabilidad'!$B$9)))))</f>
        <v>Baja</v>
      </c>
      <c r="Z37" s="186">
        <f>IF(R37="Preventivo",(J35-(J35*T37)),IF(R37="Detectivo",(J35-(J35*T37)),IF(R37="Correctivo",(J35))))</f>
        <v>0.22</v>
      </c>
      <c r="AA37" s="373"/>
      <c r="AB37" s="373"/>
      <c r="AC37" s="186" t="e">
        <f t="shared" si="1"/>
        <v>#REF!</v>
      </c>
      <c r="AD37" s="186" t="e">
        <f>IF(Q37="Probabilidad",((#REF!-0)),IF(Q37="Impacto",(#REF!-(#REF!*T37))))</f>
        <v>#REF!</v>
      </c>
      <c r="AE37" s="373"/>
      <c r="AF37" s="373"/>
      <c r="AG37" s="376"/>
      <c r="AH37" s="376"/>
      <c r="AI37" s="378"/>
      <c r="AJ37" s="376"/>
      <c r="AK37" s="378"/>
      <c r="AL37" s="378"/>
      <c r="AM37" s="378"/>
      <c r="AN37" s="371"/>
    </row>
    <row r="38" spans="1:40" ht="38.25" customHeight="1">
      <c r="A38" s="371"/>
      <c r="B38" s="376"/>
      <c r="C38" s="436"/>
      <c r="D38" s="430"/>
      <c r="E38" s="371"/>
      <c r="F38" s="371"/>
      <c r="G38" s="371"/>
      <c r="H38" s="371"/>
      <c r="I38" s="386"/>
      <c r="J38" s="387"/>
      <c r="K38" s="371"/>
      <c r="L38" s="388"/>
      <c r="M38" s="388"/>
      <c r="N38" s="371"/>
      <c r="O38" s="183">
        <v>4</v>
      </c>
      <c r="P38" s="145" t="s">
        <v>513</v>
      </c>
      <c r="Q38" s="183" t="str">
        <f t="shared" si="0"/>
        <v>Probabilidad</v>
      </c>
      <c r="R38" s="183" t="s">
        <v>312</v>
      </c>
      <c r="S38" s="183" t="s">
        <v>308</v>
      </c>
      <c r="T38" s="186">
        <f>VLOOKUP(R38&amp;S38,Hoja1!$Q$4:$R$9,2,0)</f>
        <v>0.45</v>
      </c>
      <c r="U38" s="183" t="s">
        <v>325</v>
      </c>
      <c r="V38" s="183" t="s">
        <v>331</v>
      </c>
      <c r="W38" s="183" t="s">
        <v>336</v>
      </c>
      <c r="X38" s="186" t="e">
        <f>IF(Q38="Probabilidad",(#REF!*T38),IF(Q38="Impacto"," "))</f>
        <v>#REF!</v>
      </c>
      <c r="Y38" s="186" t="str">
        <f>IF(Z38&lt;=20%,'Tabla probabilidad'!$B$5,IF(Z38&lt;=40%,'Tabla probabilidad'!$B$6,IF(Z38&lt;=60%,'Tabla probabilidad'!$B$7,IF(Z38&lt;=80%,'Tabla probabilidad'!$B$8,IF(Z38&lt;=100%,'Tabla probabilidad'!$B$9)))))</f>
        <v>Baja</v>
      </c>
      <c r="Z38" s="186">
        <f>IF(R38="Preventivo",(J35-(J35*T38)),IF(R38="Detectivo",(J35-(J35*T38)),IF(R38="Correctivo",(J35))))</f>
        <v>0.22</v>
      </c>
      <c r="AA38" s="373"/>
      <c r="AB38" s="373"/>
      <c r="AC38" s="186" t="e">
        <f t="shared" si="1"/>
        <v>#REF!</v>
      </c>
      <c r="AD38" s="186" t="e">
        <f>IF(Q38="Probabilidad",((#REF!-0)),IF(Q38="Impacto",(#REF!-(#REF!*T38))))</f>
        <v>#REF!</v>
      </c>
      <c r="AE38" s="373"/>
      <c r="AF38" s="373"/>
      <c r="AG38" s="376"/>
      <c r="AH38" s="376"/>
      <c r="AI38" s="378"/>
      <c r="AJ38" s="376"/>
      <c r="AK38" s="378"/>
      <c r="AL38" s="378"/>
      <c r="AM38" s="378"/>
      <c r="AN38" s="371"/>
    </row>
    <row r="39" spans="1:40">
      <c r="A39" s="371"/>
      <c r="B39" s="380"/>
      <c r="C39" s="436"/>
      <c r="D39" s="430"/>
      <c r="E39" s="371"/>
      <c r="F39" s="371"/>
      <c r="G39" s="371"/>
      <c r="H39" s="371"/>
      <c r="I39" s="386"/>
      <c r="J39" s="387"/>
      <c r="K39" s="371"/>
      <c r="L39" s="388"/>
      <c r="M39" s="388"/>
      <c r="N39" s="371"/>
      <c r="O39" s="183">
        <v>5</v>
      </c>
      <c r="P39" s="150"/>
      <c r="Q39" s="183" t="b">
        <f t="shared" si="0"/>
        <v>0</v>
      </c>
      <c r="R39" s="183"/>
      <c r="S39" s="183"/>
      <c r="T39" s="186" t="e">
        <f>VLOOKUP(R39&amp;S39,Hoja1!$Q$4:$R$9,2,0)</f>
        <v>#N/A</v>
      </c>
      <c r="U39" s="183"/>
      <c r="V39" s="183"/>
      <c r="W39" s="183"/>
      <c r="X39" s="186" t="b">
        <f>IF(Q39="Probabilidad",(#REF!*T39),IF(Q39="Impacto"," "))</f>
        <v>0</v>
      </c>
      <c r="Y39" s="186" t="b">
        <f>IF(Z39&lt;=20%,'Tabla probabilidad'!$B$5,IF(Z39&lt;=40%,'Tabla probabilidad'!$B$6,IF(Z39&lt;=60%,'Tabla probabilidad'!$B$7,IF(Z39&lt;=80%,'Tabla probabilidad'!$B$8,IF(Z39&lt;=100%,'Tabla probabilidad'!$B$9)))))</f>
        <v>0</v>
      </c>
      <c r="Z39" s="186" t="b">
        <f>IF(R39="Preventivo",(J35-(J35*T39)),IF(R39="Detectivo",(J35-(J35*T39)),IF(R39="Correctivo",(J35))))</f>
        <v>0</v>
      </c>
      <c r="AA39" s="374"/>
      <c r="AB39" s="374"/>
      <c r="AC39" s="186" t="b">
        <f t="shared" si="1"/>
        <v>0</v>
      </c>
      <c r="AD39" s="186" t="b">
        <f>IF(Q39="Probabilidad",((#REF!-0)),IF(Q39="Impacto",(#REF!-(#REF!*T39))))</f>
        <v>0</v>
      </c>
      <c r="AE39" s="374"/>
      <c r="AF39" s="374"/>
      <c r="AG39" s="380"/>
      <c r="AH39" s="376"/>
      <c r="AI39" s="379"/>
      <c r="AJ39" s="380"/>
      <c r="AK39" s="379"/>
      <c r="AL39" s="379"/>
      <c r="AM39" s="379"/>
      <c r="AN39" s="375"/>
    </row>
  </sheetData>
  <mergeCells count="202">
    <mergeCell ref="A35:A39"/>
    <mergeCell ref="D35:D39"/>
    <mergeCell ref="E35:E39"/>
    <mergeCell ref="F35:F39"/>
    <mergeCell ref="C30:C34"/>
    <mergeCell ref="B20:B24"/>
    <mergeCell ref="B25:B29"/>
    <mergeCell ref="B30:B34"/>
    <mergeCell ref="B35:B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1003" priority="770" operator="containsText" text="Baja">
      <formula>NOT(ISERROR(SEARCH("Baja",I10)))</formula>
    </cfRule>
    <cfRule type="containsText" dxfId="1002" priority="903" operator="containsText" text="Muy Baja">
      <formula>NOT(ISERROR(SEARCH("Muy Baja",I10)))</formula>
    </cfRule>
    <cfRule type="containsText" dxfId="1001" priority="902" operator="containsText" text="Baja">
      <formula>NOT(ISERROR(SEARCH("Baja",I10)))</formula>
    </cfRule>
    <cfRule type="containsText" dxfId="1000" priority="901" operator="containsText" text="Muy Baja">
      <formula>NOT(ISERROR(SEARCH("Muy Baja",I10)))</formula>
    </cfRule>
    <cfRule type="containsText" dxfId="999" priority="898" operator="containsText" text="Media">
      <formula>NOT(ISERROR(SEARCH("Media",I10)))</formula>
    </cfRule>
    <cfRule type="containsText" dxfId="998" priority="917" operator="containsText" text="Media">
      <formula>NOT(ISERROR(SEARCH("Media",I10)))</formula>
    </cfRule>
    <cfRule type="containsText" dxfId="997" priority="896" operator="containsText" text="Media">
      <formula>NOT(ISERROR(SEARCH("Media",I10)))</formula>
    </cfRule>
    <cfRule type="cellIs" dxfId="996" priority="923" operator="between">
      <formula>0</formula>
      <formula>2</formula>
    </cfRule>
    <cfRule type="containsText" dxfId="995" priority="895" operator="containsText" text="Alta">
      <formula>NOT(ISERROR(SEARCH("Alta",I10)))</formula>
    </cfRule>
    <cfRule type="containsText" dxfId="994" priority="772" operator="containsText" text="Muy Alta">
      <formula>NOT(ISERROR(SEARCH("Muy Alta",I10)))</formula>
    </cfRule>
    <cfRule type="containsText" dxfId="993" priority="769" operator="containsText" text="Muy Baja">
      <formula>NOT(ISERROR(SEARCH("Muy Baja",I10)))</formula>
    </cfRule>
    <cfRule type="containsText" dxfId="992" priority="897" operator="containsText" text="Media">
      <formula>NOT(ISERROR(SEARCH("Media",I10)))</formula>
    </cfRule>
    <cfRule type="cellIs" dxfId="991" priority="922" operator="between">
      <formula>1</formula>
      <formula>2</formula>
    </cfRule>
    <cfRule type="containsText" dxfId="990" priority="919" operator="containsText" text="Muy baja">
      <formula>NOT(ISERROR(SEARCH("Muy baja",I10)))</formula>
    </cfRule>
    <cfRule type="containsText" dxfId="989" priority="918" operator="containsText" text="Baja">
      <formula>NOT(ISERROR(SEARCH("Baja",I10)))</formula>
    </cfRule>
    <cfRule type="containsText" dxfId="988" priority="916" operator="containsText" text="Alta">
      <formula>NOT(ISERROR(SEARCH("Alta",I10)))</formula>
    </cfRule>
    <cfRule type="containsText" dxfId="987" priority="907" operator="containsText" text="Muy bajo">
      <formula>NOT(ISERROR(SEARCH("Muy bajo",I10)))</formula>
    </cfRule>
    <cfRule type="containsText" dxfId="986" priority="906" operator="containsText" text="Muy Baja'Tabla probabilidad'!">
      <formula>NOT(ISERROR(SEARCH("Muy Baja'Tabla probabilidad'!",I10)))</formula>
    </cfRule>
    <cfRule type="containsText" dxfId="985" priority="905" operator="containsText" text="Muy Baja">
      <formula>NOT(ISERROR(SEARCH("Muy Baja",I10)))</formula>
    </cfRule>
    <cfRule type="containsText" dxfId="984" priority="904" operator="containsText" text="Muy Baja">
      <formula>NOT(ISERROR(SEARCH("Muy Baja",I10)))</formula>
    </cfRule>
  </conditionalFormatting>
  <conditionalFormatting sqref="I15 I20 I25">
    <cfRule type="containsText" dxfId="983" priority="637" operator="containsText" text="Alta">
      <formula>NOT(ISERROR(SEARCH("Alta",I15)))</formula>
    </cfRule>
    <cfRule type="containsText" dxfId="982" priority="645" operator="containsText" text="Muy Baja">
      <formula>NOT(ISERROR(SEARCH("Muy Baja",I15)))</formula>
    </cfRule>
    <cfRule type="containsText" dxfId="981" priority="644" operator="containsText" text="Muy Baja">
      <formula>NOT(ISERROR(SEARCH("Muy Baja",I15)))</formula>
    </cfRule>
    <cfRule type="cellIs" dxfId="980" priority="654" operator="between">
      <formula>1</formula>
      <formula>2</formula>
    </cfRule>
    <cfRule type="containsText" dxfId="979" priority="638" operator="containsText" text="Media">
      <formula>NOT(ISERROR(SEARCH("Media",I15)))</formula>
    </cfRule>
    <cfRule type="containsText" dxfId="978" priority="639" operator="containsText" text="Media">
      <formula>NOT(ISERROR(SEARCH("Media",I15)))</formula>
    </cfRule>
    <cfRule type="containsText" dxfId="977" priority="649" operator="containsText" text="Media">
      <formula>NOT(ISERROR(SEARCH("Media",I15)))</formula>
    </cfRule>
    <cfRule type="containsText" dxfId="976" priority="643" operator="containsText" text="Muy Baja">
      <formula>NOT(ISERROR(SEARCH("Muy Baja",I15)))</formula>
    </cfRule>
    <cfRule type="containsText" dxfId="975" priority="633" operator="containsText" text="Muy Baja">
      <formula>NOT(ISERROR(SEARCH("Muy Baja",I15)))</formula>
    </cfRule>
    <cfRule type="containsText" dxfId="974" priority="634" operator="containsText" text="Baja">
      <formula>NOT(ISERROR(SEARCH("Baja",I15)))</formula>
    </cfRule>
    <cfRule type="containsText" dxfId="973" priority="635" operator="containsText" text="Muy Alta">
      <formula>NOT(ISERROR(SEARCH("Muy Alta",I15)))</formula>
    </cfRule>
    <cfRule type="cellIs" dxfId="972" priority="655" operator="between">
      <formula>0</formula>
      <formula>2</formula>
    </cfRule>
    <cfRule type="containsText" dxfId="971" priority="651" operator="containsText" text="Muy baja">
      <formula>NOT(ISERROR(SEARCH("Muy baja",I15)))</formula>
    </cfRule>
    <cfRule type="containsText" dxfId="970" priority="650" operator="containsText" text="Baja">
      <formula>NOT(ISERROR(SEARCH("Baja",I15)))</formula>
    </cfRule>
    <cfRule type="containsText" dxfId="969" priority="648" operator="containsText" text="Alta">
      <formula>NOT(ISERROR(SEARCH("Alta",I15)))</formula>
    </cfRule>
    <cfRule type="containsText" dxfId="968" priority="642" operator="containsText" text="Baja">
      <formula>NOT(ISERROR(SEARCH("Baja",I15)))</formula>
    </cfRule>
    <cfRule type="containsText" dxfId="967" priority="647" operator="containsText" text="Muy bajo">
      <formula>NOT(ISERROR(SEARCH("Muy bajo",I15)))</formula>
    </cfRule>
    <cfRule type="containsText" dxfId="966" priority="646" operator="containsText" text="Muy Baja'Tabla probabilidad'!">
      <formula>NOT(ISERROR(SEARCH("Muy Baja'Tabla probabilidad'!",I15)))</formula>
    </cfRule>
    <cfRule type="containsText" dxfId="965" priority="641" operator="containsText" text="Muy Baja">
      <formula>NOT(ISERROR(SEARCH("Muy Baja",I15)))</formula>
    </cfRule>
    <cfRule type="containsText" dxfId="964" priority="640" operator="containsText" text="Media">
      <formula>NOT(ISERROR(SEARCH("Media",I15)))</formula>
    </cfRule>
  </conditionalFormatting>
  <conditionalFormatting sqref="I30">
    <cfRule type="containsText" dxfId="963" priority="474" operator="containsText" text="Baja">
      <formula>NOT(ISERROR(SEARCH("Baja",I30)))</formula>
    </cfRule>
    <cfRule type="containsText" dxfId="962" priority="475" operator="containsText" text="Muy Alta">
      <formula>NOT(ISERROR(SEARCH("Muy Alta",I30)))</formula>
    </cfRule>
    <cfRule type="containsText" dxfId="961" priority="477" operator="containsText" text="Alta">
      <formula>NOT(ISERROR(SEARCH("Alta",I30)))</formula>
    </cfRule>
    <cfRule type="containsText" dxfId="960" priority="478" operator="containsText" text="Media">
      <formula>NOT(ISERROR(SEARCH("Media",I30)))</formula>
    </cfRule>
    <cfRule type="containsText" dxfId="959" priority="480" operator="containsText" text="Media">
      <formula>NOT(ISERROR(SEARCH("Media",I30)))</formula>
    </cfRule>
    <cfRule type="containsText" dxfId="958" priority="481" operator="containsText" text="Muy Baja">
      <formula>NOT(ISERROR(SEARCH("Muy Baja",I30)))</formula>
    </cfRule>
    <cfRule type="containsText" dxfId="957" priority="482" operator="containsText" text="Baja">
      <formula>NOT(ISERROR(SEARCH("Baja",I30)))</formula>
    </cfRule>
    <cfRule type="containsText" dxfId="956" priority="483" operator="containsText" text="Muy Baja">
      <formula>NOT(ISERROR(SEARCH("Muy Baja",I30)))</formula>
    </cfRule>
    <cfRule type="containsText" dxfId="955" priority="484" operator="containsText" text="Muy Baja">
      <formula>NOT(ISERROR(SEARCH("Muy Baja",I30)))</formula>
    </cfRule>
    <cfRule type="containsText" dxfId="954" priority="479" operator="containsText" text="Media">
      <formula>NOT(ISERROR(SEARCH("Media",I30)))</formula>
    </cfRule>
    <cfRule type="containsText" dxfId="953" priority="485" operator="containsText" text="Muy Baja">
      <formula>NOT(ISERROR(SEARCH("Muy Baja",I30)))</formula>
    </cfRule>
    <cfRule type="containsText" dxfId="952" priority="486" operator="containsText" text="Muy Baja'Tabla probabilidad'!">
      <formula>NOT(ISERROR(SEARCH("Muy Baja'Tabla probabilidad'!",I30)))</formula>
    </cfRule>
    <cfRule type="containsText" dxfId="951" priority="487" operator="containsText" text="Muy bajo">
      <formula>NOT(ISERROR(SEARCH("Muy bajo",I30)))</formula>
    </cfRule>
    <cfRule type="containsText" dxfId="950" priority="488" operator="containsText" text="Alta">
      <formula>NOT(ISERROR(SEARCH("Alta",I30)))</formula>
    </cfRule>
    <cfRule type="containsText" dxfId="949" priority="489" operator="containsText" text="Media">
      <formula>NOT(ISERROR(SEARCH("Media",I30)))</formula>
    </cfRule>
    <cfRule type="containsText" dxfId="948" priority="490" operator="containsText" text="Baja">
      <formula>NOT(ISERROR(SEARCH("Baja",I30)))</formula>
    </cfRule>
    <cfRule type="containsText" dxfId="947" priority="491" operator="containsText" text="Muy baja">
      <formula>NOT(ISERROR(SEARCH("Muy baja",I30)))</formula>
    </cfRule>
    <cfRule type="cellIs" dxfId="946" priority="495" operator="between">
      <formula>0</formula>
      <formula>2</formula>
    </cfRule>
    <cfRule type="cellIs" dxfId="945" priority="494" operator="between">
      <formula>1</formula>
      <formula>2</formula>
    </cfRule>
    <cfRule type="containsText" dxfId="944" priority="473" operator="containsText" text="Muy Baja">
      <formula>NOT(ISERROR(SEARCH("Muy Baja",I30)))</formula>
    </cfRule>
  </conditionalFormatting>
  <conditionalFormatting sqref="I35">
    <cfRule type="cellIs" dxfId="943" priority="53" operator="between">
      <formula>1</formula>
      <formula>2</formula>
    </cfRule>
    <cfRule type="containsText" dxfId="942" priority="40" operator="containsText" text="Muy Baja">
      <formula>NOT(ISERROR(SEARCH("Muy Baja",I35)))</formula>
    </cfRule>
    <cfRule type="containsText" dxfId="941" priority="39" operator="containsText" text="Media">
      <formula>NOT(ISERROR(SEARCH("Media",I35)))</formula>
    </cfRule>
    <cfRule type="containsText" dxfId="940" priority="38" operator="containsText" text="Media">
      <formula>NOT(ISERROR(SEARCH("Media",I35)))</formula>
    </cfRule>
    <cfRule type="containsText" dxfId="939" priority="37" operator="containsText" text="Media">
      <formula>NOT(ISERROR(SEARCH("Media",I35)))</formula>
    </cfRule>
    <cfRule type="containsText" dxfId="938" priority="36" operator="containsText" text="Alta">
      <formula>NOT(ISERROR(SEARCH("Alta",I35)))</formula>
    </cfRule>
    <cfRule type="containsText" dxfId="937" priority="34" operator="containsText" text="Muy Alta">
      <formula>NOT(ISERROR(SEARCH("Muy Alta",I35)))</formula>
    </cfRule>
    <cfRule type="containsText" dxfId="936" priority="41" operator="containsText" text="Baja">
      <formula>NOT(ISERROR(SEARCH("Baja",I35)))</formula>
    </cfRule>
    <cfRule type="containsText" dxfId="935" priority="43" operator="containsText" text="Muy Baja">
      <formula>NOT(ISERROR(SEARCH("Muy Baja",I35)))</formula>
    </cfRule>
    <cfRule type="containsText" dxfId="934" priority="44" operator="containsText" text="Muy Baja">
      <formula>NOT(ISERROR(SEARCH("Muy Baja",I35)))</formula>
    </cfRule>
    <cfRule type="containsText" dxfId="933" priority="45" operator="containsText" text="Muy Baja'Tabla probabilidad'!">
      <formula>NOT(ISERROR(SEARCH("Muy Baja'Tabla probabilidad'!",I35)))</formula>
    </cfRule>
    <cfRule type="containsText" dxfId="932" priority="46" operator="containsText" text="Muy bajo">
      <formula>NOT(ISERROR(SEARCH("Muy bajo",I35)))</formula>
    </cfRule>
    <cfRule type="containsText" dxfId="931" priority="47" operator="containsText" text="Alta">
      <formula>NOT(ISERROR(SEARCH("Alta",I35)))</formula>
    </cfRule>
    <cfRule type="containsText" dxfId="930" priority="48" operator="containsText" text="Media">
      <formula>NOT(ISERROR(SEARCH("Media",I35)))</formula>
    </cfRule>
    <cfRule type="containsText" dxfId="929" priority="49" operator="containsText" text="Baja">
      <formula>NOT(ISERROR(SEARCH("Baja",I35)))</formula>
    </cfRule>
    <cfRule type="containsText" dxfId="928" priority="32" operator="containsText" text="Muy Baja">
      <formula>NOT(ISERROR(SEARCH("Muy Baja",I35)))</formula>
    </cfRule>
    <cfRule type="containsText" dxfId="927" priority="33" operator="containsText" text="Baja">
      <formula>NOT(ISERROR(SEARCH("Baja",I35)))</formula>
    </cfRule>
    <cfRule type="cellIs" dxfId="926" priority="54" operator="between">
      <formula>0</formula>
      <formula>2</formula>
    </cfRule>
    <cfRule type="containsText" dxfId="925" priority="50" operator="containsText" text="Muy baja">
      <formula>NOT(ISERROR(SEARCH("Muy baja",I35)))</formula>
    </cfRule>
    <cfRule type="containsText" dxfId="924" priority="42" operator="containsText" text="Muy Baja">
      <formula>NOT(ISERROR(SEARCH("Muy Baja",I35)))</formula>
    </cfRule>
  </conditionalFormatting>
  <conditionalFormatting sqref="L10:M10 L15:M15 L20:M20 L25:M25 L30:M30">
    <cfRule type="containsText" dxfId="923" priority="757" operator="containsText" text="Leve">
      <formula>NOT(ISERROR(SEARCH("Leve",L10)))</formula>
    </cfRule>
    <cfRule type="containsText" dxfId="922" priority="756" operator="containsText" text="Menor">
      <formula>NOT(ISERROR(SEARCH("Menor",L10)))</formula>
    </cfRule>
    <cfRule type="containsText" dxfId="921" priority="755" operator="containsText" text="Moderado">
      <formula>NOT(ISERROR(SEARCH("Moderado",L10)))</formula>
    </cfRule>
    <cfRule type="containsText" dxfId="920" priority="754" operator="containsText" text="Alta">
      <formula>NOT(ISERROR(SEARCH("Alta",L10)))</formula>
    </cfRule>
    <cfRule type="containsText" dxfId="919" priority="753" operator="containsText" text="Mayor">
      <formula>NOT(ISERROR(SEARCH("Mayor",L10)))</formula>
    </cfRule>
    <cfRule type="containsText" dxfId="918" priority="752" operator="containsText" text="Catastrófico">
      <formula>NOT(ISERROR(SEARCH("Catastrófico",L10)))</formula>
    </cfRule>
  </conditionalFormatting>
  <conditionalFormatting sqref="L35:M35">
    <cfRule type="containsText" dxfId="917" priority="65" operator="containsText" text="Leve">
      <formula>NOT(ISERROR(SEARCH("Leve",L35)))</formula>
    </cfRule>
    <cfRule type="containsText" dxfId="916" priority="64" operator="containsText" text="Menor">
      <formula>NOT(ISERROR(SEARCH("Menor",L35)))</formula>
    </cfRule>
    <cfRule type="containsText" dxfId="915" priority="60" operator="containsText" text="Catastrófico">
      <formula>NOT(ISERROR(SEARCH("Catastrófico",L35)))</formula>
    </cfRule>
    <cfRule type="containsText" dxfId="914" priority="61" operator="containsText" text="Mayor">
      <formula>NOT(ISERROR(SEARCH("Mayor",L35)))</formula>
    </cfRule>
    <cfRule type="containsText" dxfId="913" priority="62" operator="containsText" text="Alta">
      <formula>NOT(ISERROR(SEARCH("Alta",L35)))</formula>
    </cfRule>
    <cfRule type="containsText" dxfId="912" priority="63" operator="containsText" text="Moderado">
      <formula>NOT(ISERROR(SEARCH("Moderado",L35)))</formula>
    </cfRule>
  </conditionalFormatting>
  <conditionalFormatting sqref="N10 N15 N20 N25">
    <cfRule type="containsText" dxfId="911" priority="760" operator="containsText" text="Bajo">
      <formula>NOT(ISERROR(SEARCH("Bajo",N10)))</formula>
    </cfRule>
    <cfRule type="containsText" dxfId="910" priority="758" operator="containsText" text="Extremo">
      <formula>NOT(ISERROR(SEARCH("Extremo",N10)))</formula>
    </cfRule>
    <cfRule type="containsText" dxfId="909" priority="762" operator="containsText" text="Extremo">
      <formula>NOT(ISERROR(SEARCH("Extremo",N10)))</formula>
    </cfRule>
    <cfRule type="containsText" dxfId="908" priority="761" operator="containsText" text="Moderado">
      <formula>NOT(ISERROR(SEARCH("Moderado",N10)))</formula>
    </cfRule>
    <cfRule type="containsText" dxfId="907" priority="759" operator="containsText" text="Alto">
      <formula>NOT(ISERROR(SEARCH("Alto",N10)))</formula>
    </cfRule>
  </conditionalFormatting>
  <conditionalFormatting sqref="N30">
    <cfRule type="containsText" dxfId="906" priority="505" operator="containsText" text="Moderado">
      <formula>NOT(ISERROR(SEARCH("Moderado",N30)))</formula>
    </cfRule>
    <cfRule type="containsText" dxfId="905" priority="506" operator="containsText" text="Extremo">
      <formula>NOT(ISERROR(SEARCH("Extremo",N30)))</formula>
    </cfRule>
    <cfRule type="containsText" dxfId="904" priority="502" operator="containsText" text="Extremo">
      <formula>NOT(ISERROR(SEARCH("Extremo",N30)))</formula>
    </cfRule>
    <cfRule type="containsText" dxfId="903" priority="503" operator="containsText" text="Alto">
      <formula>NOT(ISERROR(SEARCH("Alto",N30)))</formula>
    </cfRule>
    <cfRule type="containsText" dxfId="902" priority="504" operator="containsText" text="Bajo">
      <formula>NOT(ISERROR(SEARCH("Bajo",N30)))</formula>
    </cfRule>
  </conditionalFormatting>
  <conditionalFormatting sqref="N35">
    <cfRule type="containsText" dxfId="901" priority="31" operator="containsText" text="Extremo">
      <formula>NOT(ISERROR(SEARCH("Extremo",N35)))</formula>
    </cfRule>
    <cfRule type="containsText" dxfId="900" priority="30" operator="containsText" text="Moderado">
      <formula>NOT(ISERROR(SEARCH("Moderado",N35)))</formula>
    </cfRule>
    <cfRule type="containsText" dxfId="899" priority="28" operator="containsText" text="Alto">
      <formula>NOT(ISERROR(SEARCH("Alto",N35)))</formula>
    </cfRule>
    <cfRule type="containsText" dxfId="898" priority="27" operator="containsText" text="Extremo">
      <formula>NOT(ISERROR(SEARCH("Extremo",N35)))</formula>
    </cfRule>
    <cfRule type="containsText" dxfId="897" priority="29" operator="containsText" text="Bajo">
      <formula>NOT(ISERROR(SEARCH("Bajo",N35)))</formula>
    </cfRule>
  </conditionalFormatting>
  <conditionalFormatting sqref="Y10:Y14">
    <cfRule type="containsText" dxfId="896" priority="691" operator="containsText" text="Muy Baja">
      <formula>NOT(ISERROR(SEARCH("Muy Baja",Y10)))</formula>
    </cfRule>
    <cfRule type="containsText" dxfId="895" priority="690" operator="containsText" text="Baja">
      <formula>NOT(ISERROR(SEARCH("Baja",Y10)))</formula>
    </cfRule>
  </conditionalFormatting>
  <conditionalFormatting sqref="Y10:Y19">
    <cfRule type="containsText" dxfId="894" priority="632" operator="containsText" text="Muy Baja">
      <formula>NOT(ISERROR(SEARCH("Muy Baja",Y10)))</formula>
    </cfRule>
  </conditionalFormatting>
  <conditionalFormatting sqref="Y10:Y39">
    <cfRule type="containsText" dxfId="893" priority="23" operator="containsText" text="Media">
      <formula>NOT(ISERROR(SEARCH("Media",Y10)))</formula>
    </cfRule>
    <cfRule type="containsText" dxfId="892" priority="22" operator="containsText" text="Alta">
      <formula>NOT(ISERROR(SEARCH("Alta",Y10)))</formula>
    </cfRule>
    <cfRule type="containsText" dxfId="891" priority="21" operator="containsText" text="Muy Alta">
      <formula>NOT(ISERROR(SEARCH("Muy Alta",Y10)))</formula>
    </cfRule>
  </conditionalFormatting>
  <conditionalFormatting sqref="Y15:Y19">
    <cfRule type="containsText" dxfId="890" priority="631" operator="containsText" text="Baja">
      <formula>NOT(ISERROR(SEARCH("Baja",Y15)))</formula>
    </cfRule>
  </conditionalFormatting>
  <conditionalFormatting sqref="Y15:Y24">
    <cfRule type="containsText" dxfId="889" priority="602" operator="containsText" text="Muy Baja">
      <formula>NOT(ISERROR(SEARCH("Muy Baja",Y15)))</formula>
    </cfRule>
  </conditionalFormatting>
  <conditionalFormatting sqref="Y20:Y24">
    <cfRule type="containsText" dxfId="888" priority="601" operator="containsText" text="Baja">
      <formula>NOT(ISERROR(SEARCH("Baja",Y20)))</formula>
    </cfRule>
  </conditionalFormatting>
  <conditionalFormatting sqref="Y20:Y29">
    <cfRule type="containsText" dxfId="887" priority="542" operator="containsText" text="Muy Baja">
      <formula>NOT(ISERROR(SEARCH("Muy Baja",Y20)))</formula>
    </cfRule>
  </conditionalFormatting>
  <conditionalFormatting sqref="Y25:Y29">
    <cfRule type="containsText" dxfId="886" priority="541" operator="containsText" text="Baja">
      <formula>NOT(ISERROR(SEARCH("Baja",Y25)))</formula>
    </cfRule>
  </conditionalFormatting>
  <conditionalFormatting sqref="Y25:Y34">
    <cfRule type="containsText" dxfId="885" priority="472" operator="containsText" text="Muy Baja">
      <formula>NOT(ISERROR(SEARCH("Muy Baja",Y25)))</formula>
    </cfRule>
  </conditionalFormatting>
  <conditionalFormatting sqref="Y30:Y34">
    <cfRule type="containsText" dxfId="884" priority="471" operator="containsText" text="Baja">
      <formula>NOT(ISERROR(SEARCH("Baja",Y30)))</formula>
    </cfRule>
  </conditionalFormatting>
  <conditionalFormatting sqref="Y30:Y39">
    <cfRule type="containsText" dxfId="883" priority="26" operator="containsText" text="Muy Baja">
      <formula>NOT(ISERROR(SEARCH("Muy Baja",Y30)))</formula>
    </cfRule>
  </conditionalFormatting>
  <conditionalFormatting sqref="Y35:Y39">
    <cfRule type="containsText" dxfId="882" priority="25" operator="containsText" text="Baja">
      <formula>NOT(ISERROR(SEARCH("Baja",Y35)))</formula>
    </cfRule>
    <cfRule type="containsText" dxfId="881" priority="24" operator="containsText" text="Muy Baja">
      <formula>NOT(ISERROR(SEARCH("Muy Baja",Y35)))</formula>
    </cfRule>
  </conditionalFormatting>
  <conditionalFormatting sqref="AA10:AA34">
    <cfRule type="containsText" dxfId="880" priority="665" operator="containsText" text="Muy Baja">
      <formula>NOT(ISERROR(SEARCH("Muy Baja",AA10)))</formula>
    </cfRule>
    <cfRule type="containsText" dxfId="879" priority="661" operator="containsText" text="Muy Alta">
      <formula>NOT(ISERROR(SEARCH("Muy Alta",AA10)))</formula>
    </cfRule>
    <cfRule type="containsText" dxfId="878" priority="662" operator="containsText" text="Alta">
      <formula>NOT(ISERROR(SEARCH("Alta",AA10)))</formula>
    </cfRule>
    <cfRule type="containsText" dxfId="877" priority="663" operator="containsText" text="Media">
      <formula>NOT(ISERROR(SEARCH("Media",AA10)))</formula>
    </cfRule>
    <cfRule type="containsText" dxfId="876" priority="664" operator="containsText" text="Baja">
      <formula>NOT(ISERROR(SEARCH("Baja",AA10)))</formula>
    </cfRule>
  </conditionalFormatting>
  <conditionalFormatting sqref="AA10:AA39">
    <cfRule type="containsText" dxfId="875" priority="59" operator="containsText" text="Muy Baja">
      <formula>NOT(ISERROR(SEARCH("Muy Baja",AA10)))</formula>
    </cfRule>
  </conditionalFormatting>
  <conditionalFormatting sqref="AA35:AA39">
    <cfRule type="containsText" dxfId="874" priority="58" operator="containsText" text="Baja">
      <formula>NOT(ISERROR(SEARCH("Baja",AA35)))</formula>
    </cfRule>
    <cfRule type="containsText" dxfId="873" priority="57" operator="containsText" text="Media">
      <formula>NOT(ISERROR(SEARCH("Media",AA35)))</formula>
    </cfRule>
    <cfRule type="containsText" dxfId="872" priority="56" operator="containsText" text="Alta">
      <formula>NOT(ISERROR(SEARCH("Alta",AA35)))</formula>
    </cfRule>
    <cfRule type="containsText" dxfId="871" priority="55" operator="containsText" text="Muy Alta">
      <formula>NOT(ISERROR(SEARCH("Muy Alta",AA35)))</formula>
    </cfRule>
    <cfRule type="containsText" dxfId="870" priority="1" operator="containsText" text="Muy Baja">
      <formula>NOT(ISERROR(SEARCH("Muy Baja",AA35)))</formula>
    </cfRule>
  </conditionalFormatting>
  <conditionalFormatting sqref="AC10:AC39">
    <cfRule type="containsText" dxfId="869" priority="20" operator="containsText" text="Leve">
      <formula>NOT(ISERROR(SEARCH("Leve",AC10)))</formula>
    </cfRule>
    <cfRule type="containsText" dxfId="868" priority="19" operator="containsText" text="Menor">
      <formula>NOT(ISERROR(SEARCH("Menor",AC10)))</formula>
    </cfRule>
    <cfRule type="containsText" dxfId="867" priority="18" operator="containsText" text="Moderado">
      <formula>NOT(ISERROR(SEARCH("Moderado",AC10)))</formula>
    </cfRule>
    <cfRule type="containsText" dxfId="866" priority="17" operator="containsText" text="Mayor">
      <formula>NOT(ISERROR(SEARCH("Mayor",AC10)))</formula>
    </cfRule>
    <cfRule type="containsText" dxfId="865" priority="16" operator="containsText" text="Catastrófico">
      <formula>NOT(ISERROR(SEARCH("Catastrófico",AC10)))</formula>
    </cfRule>
  </conditionalFormatting>
  <conditionalFormatting sqref="AE10:AE39">
    <cfRule type="containsText" dxfId="864" priority="2" operator="containsText" text="Catastrófico">
      <formula>NOT(ISERROR(SEARCH("Catastrófico",AE10)))</formula>
    </cfRule>
    <cfRule type="containsText" dxfId="863" priority="3" operator="containsText" text="Moderado">
      <formula>NOT(ISERROR(SEARCH("Moderado",AE10)))</formula>
    </cfRule>
    <cfRule type="containsText" dxfId="862" priority="5" operator="containsText" text="Leve">
      <formula>NOT(ISERROR(SEARCH("Leve",AE10)))</formula>
    </cfRule>
    <cfRule type="containsText" dxfId="861" priority="4" operator="containsText" text="Menor">
      <formula>NOT(ISERROR(SEARCH("Menor",AE10)))</formula>
    </cfRule>
    <cfRule type="containsText" dxfId="860" priority="6" operator="containsText" text="Mayor">
      <formula>NOT(ISERROR(SEARCH("Mayor",AE10)))</formula>
    </cfRule>
  </conditionalFormatting>
  <conditionalFormatting sqref="AG10">
    <cfRule type="containsText" dxfId="859" priority="672" operator="containsText" text="Extremo">
      <formula>NOT(ISERROR(SEARCH("Extremo",AG10)))</formula>
    </cfRule>
    <cfRule type="containsText" dxfId="858" priority="673" operator="containsText" text="Alto">
      <formula>NOT(ISERROR(SEARCH("Alto",AG10)))</formula>
    </cfRule>
    <cfRule type="containsText" dxfId="857" priority="674" operator="containsText" text="Moderado">
      <formula>NOT(ISERROR(SEARCH("Moderado",AG10)))</formula>
    </cfRule>
    <cfRule type="containsText" dxfId="856" priority="675" operator="containsText" text="Menor">
      <formula>NOT(ISERROR(SEARCH("Menor",AG10)))</formula>
    </cfRule>
    <cfRule type="containsText" dxfId="855" priority="676" operator="containsText" text="Bajo">
      <formula>NOT(ISERROR(SEARCH("Bajo",AG10)))</formula>
    </cfRule>
    <cfRule type="containsText" dxfId="854" priority="677" operator="containsText" text="Moderado">
      <formula>NOT(ISERROR(SEARCH("Moderado",AG10)))</formula>
    </cfRule>
    <cfRule type="containsText" dxfId="853" priority="680" operator="containsText" text="Alto">
      <formula>NOT(ISERROR(SEARCH("Alto",AG10)))</formula>
    </cfRule>
    <cfRule type="containsText" dxfId="852" priority="679" operator="containsText" text="Baja">
      <formula>NOT(ISERROR(SEARCH("Baja",AG10)))</formula>
    </cfRule>
    <cfRule type="containsText" dxfId="851" priority="678" operator="containsText" text="Extremo">
      <formula>NOT(ISERROR(SEARCH("Extremo",AG10)))</formula>
    </cfRule>
  </conditionalFormatting>
  <conditionalFormatting sqref="AG15">
    <cfRule type="containsText" dxfId="850" priority="619" operator="containsText" text="Extremo">
      <formula>NOT(ISERROR(SEARCH("Extremo",AG15)))</formula>
    </cfRule>
    <cfRule type="containsText" dxfId="849" priority="620" operator="containsText" text="Baja">
      <formula>NOT(ISERROR(SEARCH("Baja",AG15)))</formula>
    </cfRule>
    <cfRule type="containsText" dxfId="848" priority="621" operator="containsText" text="Alto">
      <formula>NOT(ISERROR(SEARCH("Alto",AG15)))</formula>
    </cfRule>
    <cfRule type="containsText" dxfId="847" priority="614" operator="containsText" text="Alto">
      <formula>NOT(ISERROR(SEARCH("Alto",AG15)))</formula>
    </cfRule>
    <cfRule type="containsText" dxfId="846" priority="615" operator="containsText" text="Moderado">
      <formula>NOT(ISERROR(SEARCH("Moderado",AG15)))</formula>
    </cfRule>
    <cfRule type="containsText" dxfId="845" priority="616" operator="containsText" text="Menor">
      <formula>NOT(ISERROR(SEARCH("Menor",AG15)))</formula>
    </cfRule>
    <cfRule type="containsText" dxfId="844" priority="618" operator="containsText" text="Moderado">
      <formula>NOT(ISERROR(SEARCH("Moderado",AG15)))</formula>
    </cfRule>
    <cfRule type="containsText" dxfId="843" priority="617" operator="containsText" text="Bajo">
      <formula>NOT(ISERROR(SEARCH("Bajo",AG15)))</formula>
    </cfRule>
    <cfRule type="containsText" dxfId="842" priority="613" operator="containsText" text="Extremo">
      <formula>NOT(ISERROR(SEARCH("Extremo",AG15)))</formula>
    </cfRule>
  </conditionalFormatting>
  <conditionalFormatting sqref="AG20">
    <cfRule type="containsText" dxfId="841" priority="584" operator="containsText" text="Alto">
      <formula>NOT(ISERROR(SEARCH("Alto",AG20)))</formula>
    </cfRule>
    <cfRule type="containsText" dxfId="840" priority="583" operator="containsText" text="Extremo">
      <formula>NOT(ISERROR(SEARCH("Extremo",AG20)))</formula>
    </cfRule>
    <cfRule type="containsText" dxfId="839" priority="589" operator="containsText" text="Extremo">
      <formula>NOT(ISERROR(SEARCH("Extremo",AG20)))</formula>
    </cfRule>
    <cfRule type="containsText" dxfId="838" priority="591" operator="containsText" text="Alto">
      <formula>NOT(ISERROR(SEARCH("Alto",AG20)))</formula>
    </cfRule>
    <cfRule type="containsText" dxfId="837" priority="590" operator="containsText" text="Baja">
      <formula>NOT(ISERROR(SEARCH("Baja",AG20)))</formula>
    </cfRule>
    <cfRule type="containsText" dxfId="836" priority="588" operator="containsText" text="Moderado">
      <formula>NOT(ISERROR(SEARCH("Moderado",AG20)))</formula>
    </cfRule>
    <cfRule type="containsText" dxfId="835" priority="587" operator="containsText" text="Bajo">
      <formula>NOT(ISERROR(SEARCH("Bajo",AG20)))</formula>
    </cfRule>
    <cfRule type="containsText" dxfId="834" priority="586" operator="containsText" text="Menor">
      <formula>NOT(ISERROR(SEARCH("Menor",AG20)))</formula>
    </cfRule>
    <cfRule type="containsText" dxfId="833" priority="585" operator="containsText" text="Moderado">
      <formula>NOT(ISERROR(SEARCH("Moderado",AG20)))</formula>
    </cfRule>
  </conditionalFormatting>
  <conditionalFormatting sqref="AG25">
    <cfRule type="containsText" dxfId="832" priority="523" operator="containsText" text="Extremo">
      <formula>NOT(ISERROR(SEARCH("Extremo",AG25)))</formula>
    </cfRule>
    <cfRule type="containsText" dxfId="831" priority="524" operator="containsText" text="Alto">
      <formula>NOT(ISERROR(SEARCH("Alto",AG25)))</formula>
    </cfRule>
    <cfRule type="containsText" dxfId="830" priority="531" operator="containsText" text="Alto">
      <formula>NOT(ISERROR(SEARCH("Alto",AG25)))</formula>
    </cfRule>
    <cfRule type="containsText" dxfId="829" priority="525" operator="containsText" text="Moderado">
      <formula>NOT(ISERROR(SEARCH("Moderado",AG25)))</formula>
    </cfRule>
    <cfRule type="containsText" dxfId="828" priority="526" operator="containsText" text="Menor">
      <formula>NOT(ISERROR(SEARCH("Menor",AG25)))</formula>
    </cfRule>
    <cfRule type="containsText" dxfId="827" priority="527" operator="containsText" text="Bajo">
      <formula>NOT(ISERROR(SEARCH("Bajo",AG25)))</formula>
    </cfRule>
    <cfRule type="containsText" dxfId="826" priority="528" operator="containsText" text="Moderado">
      <formula>NOT(ISERROR(SEARCH("Moderado",AG25)))</formula>
    </cfRule>
    <cfRule type="containsText" dxfId="825" priority="529" operator="containsText" text="Extremo">
      <formula>NOT(ISERROR(SEARCH("Extremo",AG25)))</formula>
    </cfRule>
    <cfRule type="containsText" dxfId="824" priority="530" operator="containsText" text="Baja">
      <formula>NOT(ISERROR(SEARCH("Baja",AG25)))</formula>
    </cfRule>
  </conditionalFormatting>
  <conditionalFormatting sqref="AG30">
    <cfRule type="containsText" dxfId="823" priority="457" operator="containsText" text="Bajo">
      <formula>NOT(ISERROR(SEARCH("Bajo",AG30)))</formula>
    </cfRule>
    <cfRule type="containsText" dxfId="822" priority="456" operator="containsText" text="Menor">
      <formula>NOT(ISERROR(SEARCH("Menor",AG30)))</formula>
    </cfRule>
    <cfRule type="containsText" dxfId="821" priority="455" operator="containsText" text="Moderado">
      <formula>NOT(ISERROR(SEARCH("Moderado",AG30)))</formula>
    </cfRule>
    <cfRule type="containsText" dxfId="820" priority="454" operator="containsText" text="Alto">
      <formula>NOT(ISERROR(SEARCH("Alto",AG30)))</formula>
    </cfRule>
    <cfRule type="containsText" dxfId="819" priority="453" operator="containsText" text="Extremo">
      <formula>NOT(ISERROR(SEARCH("Extremo",AG30)))</formula>
    </cfRule>
    <cfRule type="containsText" dxfId="818" priority="461" operator="containsText" text="Alto">
      <formula>NOT(ISERROR(SEARCH("Alto",AG30)))</formula>
    </cfRule>
    <cfRule type="containsText" dxfId="817" priority="460" operator="containsText" text="Baja">
      <formula>NOT(ISERROR(SEARCH("Baja",AG30)))</formula>
    </cfRule>
    <cfRule type="containsText" dxfId="816" priority="459" operator="containsText" text="Extremo">
      <formula>NOT(ISERROR(SEARCH("Extremo",AG30)))</formula>
    </cfRule>
    <cfRule type="containsText" dxfId="815" priority="458" operator="containsText" text="Moderado">
      <formula>NOT(ISERROR(SEARCH("Moderado",AG30)))</formula>
    </cfRule>
  </conditionalFormatting>
  <conditionalFormatting sqref="AG35">
    <cfRule type="containsText" dxfId="814" priority="11" operator="containsText" text="Bajo">
      <formula>NOT(ISERROR(SEARCH("Bajo",AG35)))</formula>
    </cfRule>
    <cfRule type="containsText" dxfId="813" priority="15" operator="containsText" text="Alto">
      <formula>NOT(ISERROR(SEARCH("Alto",AG35)))</formula>
    </cfRule>
    <cfRule type="containsText" dxfId="812" priority="14" operator="containsText" text="Baja">
      <formula>NOT(ISERROR(SEARCH("Baja",AG35)))</formula>
    </cfRule>
    <cfRule type="containsText" dxfId="811" priority="7" operator="containsText" text="Extremo">
      <formula>NOT(ISERROR(SEARCH("Extremo",AG35)))</formula>
    </cfRule>
    <cfRule type="containsText" dxfId="810" priority="8" operator="containsText" text="Alto">
      <formula>NOT(ISERROR(SEARCH("Alto",AG35)))</formula>
    </cfRule>
    <cfRule type="containsText" dxfId="809" priority="12" operator="containsText" text="Moderado">
      <formula>NOT(ISERROR(SEARCH("Moderado",AG35)))</formula>
    </cfRule>
    <cfRule type="containsText" dxfId="808" priority="13" operator="containsText" text="Extremo">
      <formula>NOT(ISERROR(SEARCH("Extremo",AG35)))</formula>
    </cfRule>
    <cfRule type="containsText" dxfId="807" priority="10" operator="containsText" text="Menor">
      <formula>NOT(ISERROR(SEARCH("Menor",AG35)))</formula>
    </cfRule>
    <cfRule type="containsText" dxfId="806" priority="9" operator="containsText" text="Moderado">
      <formula>NOT(ISERROR(SEARCH("Moderado",AG35)))</formula>
    </cfRule>
  </conditionalFormatting>
  <dataValidations xWindow="1122" yWindow="468" count="1">
    <dataValidation allowBlank="1" showInputMessage="1" showErrorMessage="1" prompt="Enunciar cuál es el control" sqref="P20:P23 P10:P11 P15:P18"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3" operator="containsText" id="{0DBD8F32-72F4-47FE-A8E8-92CA123A277C}">
            <xm:f>NOT(ISERROR(SEARCH('Tabla probabilidad'!$B$5,I15)))</xm:f>
            <xm:f>'Tabla probabilidad'!$B$5</xm:f>
            <x14:dxf>
              <font>
                <color rgb="FF9C0006"/>
              </font>
              <fill>
                <patternFill>
                  <bgColor rgb="FFFFC7CE"/>
                </patternFill>
              </fill>
            </x14:dxf>
          </x14:cfRule>
          <x14:cfRule type="containsText" priority="652"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92" operator="containsText" id="{DF7D542B-1BF1-4317-8F9F-9E217298398A}">
            <xm:f>NOT(ISERROR(SEARCH('Tabla probabilidad'!$B$5,I30)))</xm:f>
            <xm:f>'Tabla probabilidad'!$B$5</xm:f>
            <x14:dxf>
              <font>
                <color rgb="FF006100"/>
              </font>
              <fill>
                <patternFill>
                  <bgColor rgb="FFC6EFCE"/>
                </patternFill>
              </fill>
            </x14:dxf>
          </x14:cfRule>
          <x14:cfRule type="containsText" priority="493" operator="containsText" id="{588CF624-76F0-4DA9-B250-68F531E8679C}">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52" operator="containsText" id="{F11DFA2D-3A3D-954E-9F5E-9FA79E9F3653}">
            <xm:f>NOT(ISERROR(SEARCH('Tabla probabilidad'!$B$5,I35)))</xm:f>
            <xm:f>'Tabla probabilidad'!$B$5</xm:f>
            <x14:dxf>
              <font>
                <color rgb="FF9C0006"/>
              </font>
              <fill>
                <patternFill>
                  <bgColor rgb="FFFFC7CE"/>
                </patternFill>
              </fill>
            </x14:dxf>
          </x14:cfRule>
          <x14:cfRule type="containsText" priority="51" operator="containsText" id="{CD69BBF1-A1CE-6D42-8C1A-6FCCB302B5EE}">
            <xm:f>NOT(ISERROR(SEARCH('Tabla probabilidad'!$B$5,I35)))</xm:f>
            <xm:f>'Tabla probabilidad'!$B$5</xm:f>
            <x14:dxf>
              <font>
                <color rgb="FF006100"/>
              </font>
              <fill>
                <patternFill>
                  <bgColor rgb="FFC6EFCE"/>
                </patternFill>
              </fill>
            </x14:dxf>
          </x14:cfRule>
          <xm:sqref>I35</xm:sqref>
        </x14:conditionalFormatting>
      </x14:conditionalFormattings>
    </ext>
    <ext xmlns:x14="http://schemas.microsoft.com/office/spreadsheetml/2009/9/main" uri="{CCE6A557-97BC-4b89-ADB6-D9C93CAAB3DF}">
      <x14:dataValidations xmlns:xm="http://schemas.microsoft.com/office/excel/2006/main" xWindow="1122" yWindow="468" count="10">
        <x14:dataValidation type="list" allowBlank="1" showInputMessage="1" showErrorMessage="1" xr:uid="{00000000-0002-0000-0B00-000001000000}">
          <x14:formula1>
            <xm:f>LISTA!$J$3:$J$4</xm:f>
          </x14:formula1>
          <xm:sqref>AN10 AN15 AN20 AN25 AN30 AN35</xm:sqref>
        </x14:dataValidation>
        <x14:dataValidation type="list" allowBlank="1" showInputMessage="1" showErrorMessage="1" xr:uid="{00000000-0002-0000-0B00-000002000000}">
          <x14:formula1>
            <xm:f>LISTA!$K$3:$K$6</xm:f>
          </x14:formula1>
          <xm:sqref>AH10 AH15 AH20 AH25 AH30 AH35</xm:sqref>
        </x14:dataValidation>
        <x14:dataValidation type="list" allowBlank="1" showInputMessage="1" showErrorMessage="1" xr:uid="{00000000-0002-0000-0B00-000003000000}">
          <x14:formula1>
            <xm:f>LISTA!$E$3:$E$5</xm:f>
          </x14:formula1>
          <xm:sqref>R10:R39</xm:sqref>
        </x14:dataValidation>
        <x14:dataValidation type="list" allowBlank="1" showInputMessage="1" showErrorMessage="1" xr:uid="{00000000-0002-0000-0B00-000004000000}">
          <x14:formula1>
            <xm:f>LISTA!$F$3:$F$4</xm:f>
          </x14:formula1>
          <xm:sqref>S10:S39</xm:sqref>
        </x14:dataValidation>
        <x14:dataValidation type="list" allowBlank="1" showInputMessage="1" showErrorMessage="1" xr:uid="{00000000-0002-0000-0B00-000005000000}">
          <x14:formula1>
            <xm:f>LISTA!$G$3:$G$4</xm:f>
          </x14:formula1>
          <xm:sqref>U10:U39</xm:sqref>
        </x14:dataValidation>
        <x14:dataValidation type="list" allowBlank="1" showInputMessage="1" showErrorMessage="1" xr:uid="{00000000-0002-0000-0B00-000006000000}">
          <x14:formula1>
            <xm:f>LISTA!$H$3:$H$4</xm:f>
          </x14:formula1>
          <xm:sqref>V10:V39</xm:sqref>
        </x14:dataValidation>
        <x14:dataValidation type="list" allowBlank="1" showInputMessage="1" showErrorMessage="1" xr:uid="{00000000-0002-0000-0B00-000007000000}">
          <x14:formula1>
            <xm:f>LISTA!$I$3:$I$4</xm:f>
          </x14:formula1>
          <xm:sqref>W10:W39</xm:sqref>
        </x14:dataValidation>
        <x14:dataValidation type="list" allowBlank="1" showInputMessage="1" showErrorMessage="1" xr:uid="{00000000-0002-0000-0B00-000008000000}">
          <x14:formula1>
            <xm:f>LISTA!$C$3:$C$10</xm:f>
          </x14:formula1>
          <xm:sqref>G10:G39</xm:sqref>
        </x14:dataValidation>
        <x14:dataValidation type="list" allowBlank="1" showInputMessage="1" showErrorMessage="1" xr:uid="{00000000-0002-0000-0B00-000009000000}">
          <x14:formula1>
            <xm:f>LISTA!$D$3:$D$31</xm:f>
          </x14:formula1>
          <xm:sqref>K10:K39</xm:sqref>
        </x14:dataValidation>
        <x14:dataValidation type="list" allowBlank="1" showInputMessage="1" showErrorMessage="1" xr:uid="{00000000-0002-0000-0B00-00000A000000}">
          <x14:formula1>
            <xm:f>LISTA!$B$3:$B$9</xm:f>
          </x14:formula1>
          <xm:sqref>C10:C39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F34" zoomScale="70" zoomScaleNormal="70" workbookViewId="0">
      <selection activeCell="T35" sqref="T35:T39"/>
    </sheetView>
  </sheetViews>
  <sheetFormatPr baseColWidth="10" defaultColWidth="11.42578125" defaultRowHeight="15"/>
  <cols>
    <col min="1" max="2" width="18.42578125" style="77" customWidth="1"/>
    <col min="3" max="3" width="15.42578125" customWidth="1"/>
    <col min="4" max="4" width="27.42578125" style="77" customWidth="1"/>
    <col min="5" max="5" width="18" style="156" customWidth="1"/>
    <col min="6" max="6" width="40.140625" customWidth="1"/>
    <col min="7" max="7" width="20.42578125" customWidth="1"/>
    <col min="8" max="8" width="10.28515625" style="157" customWidth="1"/>
    <col min="9" max="9" width="11.42578125" style="157" customWidth="1"/>
    <col min="10" max="10" width="10.140625" style="158" customWidth="1"/>
    <col min="11" max="11" width="11.42578125" style="157" customWidth="1"/>
    <col min="12" max="12" width="10.85546875" style="157" customWidth="1"/>
    <col min="13" max="13" width="18.28515625" style="157"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42.140625" customWidth="1"/>
    <col min="21" max="176" width="11.42578125" style="6"/>
  </cols>
  <sheetData>
    <row r="1" spans="1:278" s="135" customFormat="1" ht="16.5" customHeight="1">
      <c r="A1" s="405"/>
      <c r="B1" s="406"/>
      <c r="C1" s="406"/>
      <c r="D1" s="455" t="s">
        <v>544</v>
      </c>
      <c r="E1" s="455"/>
      <c r="F1" s="455"/>
      <c r="G1" s="455"/>
      <c r="H1" s="455"/>
      <c r="I1" s="455"/>
      <c r="J1" s="455"/>
      <c r="K1" s="455"/>
      <c r="L1" s="455"/>
      <c r="M1" s="455"/>
      <c r="N1" s="455"/>
      <c r="O1" s="455"/>
      <c r="P1" s="455"/>
      <c r="Q1" s="456"/>
      <c r="R1" s="397" t="s">
        <v>471</v>
      </c>
      <c r="S1" s="397"/>
      <c r="T1" s="397"/>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407"/>
      <c r="B2" s="408"/>
      <c r="C2" s="408"/>
      <c r="D2" s="457"/>
      <c r="E2" s="457"/>
      <c r="F2" s="457"/>
      <c r="G2" s="457"/>
      <c r="H2" s="457"/>
      <c r="I2" s="457"/>
      <c r="J2" s="457"/>
      <c r="K2" s="457"/>
      <c r="L2" s="457"/>
      <c r="M2" s="457"/>
      <c r="N2" s="457"/>
      <c r="O2" s="457"/>
      <c r="P2" s="457"/>
      <c r="Q2" s="458"/>
      <c r="R2" s="397"/>
      <c r="S2" s="397"/>
      <c r="T2" s="397"/>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87"/>
      <c r="D3" s="457"/>
      <c r="E3" s="457"/>
      <c r="F3" s="457"/>
      <c r="G3" s="457"/>
      <c r="H3" s="457"/>
      <c r="I3" s="457"/>
      <c r="J3" s="457"/>
      <c r="K3" s="457"/>
      <c r="L3" s="457"/>
      <c r="M3" s="457"/>
      <c r="N3" s="457"/>
      <c r="O3" s="457"/>
      <c r="P3" s="457"/>
      <c r="Q3" s="458"/>
      <c r="R3" s="397"/>
      <c r="S3" s="397"/>
      <c r="T3" s="397"/>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398" t="s">
        <v>472</v>
      </c>
      <c r="B4" s="399"/>
      <c r="C4" s="400"/>
      <c r="D4" s="401" t="str">
        <f>'Mapa Final'!D4</f>
        <v>Administración de la Carrera Judicial</v>
      </c>
      <c r="E4" s="402"/>
      <c r="F4" s="402"/>
      <c r="G4" s="402"/>
      <c r="H4" s="402"/>
      <c r="I4" s="402"/>
      <c r="J4" s="402"/>
      <c r="K4" s="402"/>
      <c r="L4" s="402"/>
      <c r="M4" s="402"/>
      <c r="N4" s="403"/>
      <c r="O4" s="404"/>
      <c r="P4" s="404"/>
      <c r="Q4" s="404"/>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398" t="s">
        <v>474</v>
      </c>
      <c r="B5" s="399"/>
      <c r="C5" s="400"/>
      <c r="D5" s="409"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10"/>
      <c r="F5" s="410"/>
      <c r="G5" s="410"/>
      <c r="H5" s="410"/>
      <c r="I5" s="410"/>
      <c r="J5" s="410"/>
      <c r="K5" s="410"/>
      <c r="L5" s="410"/>
      <c r="M5" s="410"/>
      <c r="N5" s="411"/>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398" t="s">
        <v>476</v>
      </c>
      <c r="B6" s="399"/>
      <c r="C6" s="400"/>
      <c r="D6" s="409" t="str">
        <f>'Mapa Final'!D6</f>
        <v xml:space="preserve">Nivel Seccional </v>
      </c>
      <c r="E6" s="410"/>
      <c r="F6" s="410"/>
      <c r="G6" s="410"/>
      <c r="H6" s="410"/>
      <c r="I6" s="410"/>
      <c r="J6" s="410"/>
      <c r="K6" s="410"/>
      <c r="L6" s="410"/>
      <c r="M6" s="410"/>
      <c r="N6" s="411"/>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52" customFormat="1" ht="40.5" customHeight="1" thickTop="1" thickBot="1">
      <c r="A7" s="463" t="s">
        <v>545</v>
      </c>
      <c r="B7" s="464"/>
      <c r="C7" s="464"/>
      <c r="D7" s="464"/>
      <c r="E7" s="464"/>
      <c r="F7" s="465"/>
      <c r="G7" s="159"/>
      <c r="H7" s="466" t="s">
        <v>546</v>
      </c>
      <c r="I7" s="466"/>
      <c r="J7" s="466"/>
      <c r="K7" s="466" t="s">
        <v>547</v>
      </c>
      <c r="L7" s="466"/>
      <c r="M7" s="466"/>
      <c r="N7" s="467" t="s">
        <v>548</v>
      </c>
      <c r="O7" s="459" t="s">
        <v>549</v>
      </c>
      <c r="P7" s="461" t="s">
        <v>550</v>
      </c>
      <c r="Q7" s="462"/>
      <c r="R7" s="461" t="s">
        <v>551</v>
      </c>
      <c r="S7" s="462"/>
      <c r="T7" s="438" t="s">
        <v>552</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3" customFormat="1" ht="60.95" customHeight="1" thickTop="1" thickBot="1">
      <c r="A8" s="167" t="s">
        <v>12</v>
      </c>
      <c r="B8" s="167" t="s">
        <v>483</v>
      </c>
      <c r="C8" s="168" t="s">
        <v>171</v>
      </c>
      <c r="D8" s="160" t="s">
        <v>484</v>
      </c>
      <c r="E8" s="192" t="s">
        <v>175</v>
      </c>
      <c r="F8" s="192" t="s">
        <v>177</v>
      </c>
      <c r="G8" s="192" t="s">
        <v>179</v>
      </c>
      <c r="H8" s="161" t="s">
        <v>553</v>
      </c>
      <c r="I8" s="161" t="s">
        <v>430</v>
      </c>
      <c r="J8" s="161" t="s">
        <v>554</v>
      </c>
      <c r="K8" s="161" t="s">
        <v>553</v>
      </c>
      <c r="L8" s="161" t="s">
        <v>555</v>
      </c>
      <c r="M8" s="161" t="s">
        <v>554</v>
      </c>
      <c r="N8" s="467"/>
      <c r="O8" s="460"/>
      <c r="P8" s="162" t="s">
        <v>556</v>
      </c>
      <c r="Q8" s="162" t="s">
        <v>557</v>
      </c>
      <c r="R8" s="162" t="s">
        <v>558</v>
      </c>
      <c r="S8" s="162" t="s">
        <v>559</v>
      </c>
      <c r="T8" s="438"/>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4" customFormat="1" ht="10.5" customHeight="1">
      <c r="A9" s="471"/>
      <c r="B9" s="472"/>
      <c r="C9" s="472"/>
      <c r="D9" s="472"/>
      <c r="E9" s="472"/>
      <c r="F9" s="472"/>
      <c r="G9" s="472"/>
      <c r="H9" s="472"/>
      <c r="I9" s="472"/>
      <c r="J9" s="472"/>
      <c r="K9" s="472"/>
      <c r="L9" s="472"/>
      <c r="M9" s="472"/>
      <c r="N9" s="472"/>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5" customFormat="1" ht="15" customHeight="1">
      <c r="A10" s="473">
        <f>'Mapa Final'!A10</f>
        <v>1</v>
      </c>
      <c r="B10" s="491" t="str">
        <f>'Mapa Final'!B10</f>
        <v>Inexactitud en la Calificación de Servicios de Funcionarios y Empleados</v>
      </c>
      <c r="C10" s="476" t="str">
        <f>'Mapa Final'!C10</f>
        <v>Incumplimiento de las metas establecidas</v>
      </c>
      <c r="D10" s="476" t="str">
        <f>'Mapa Final'!D10</f>
        <v>1.Inadecuada revisión y validación  de los formularios sobre estadísticas judiciales (movimiento y trámite de procesos).
2. Suministro de información sobre el factor calidad, de forma inoportuna.
3.Desconocimiento del procedimiento de calificación de servicios.
4.Insuficiente planta de personal para adelantar los procesos y actividades relacionadas con los procesos de administración de la carrera judicial.</v>
      </c>
      <c r="E10" s="449" t="str">
        <f>'Mapa Final'!E10</f>
        <v>Contar información errada, equivocada o incompleta y realizar estimaciones indebidas respecto a los factores de la calificación de servicios de funcionarios</v>
      </c>
      <c r="F10" s="449" t="str">
        <f>'Mapa Final'!F10</f>
        <v>Posibilidad de incumplimiento de metas establecidas debido a la  presentación de datos o estimaciones equivocadas o incompletas relacionadas   respecto a la calificación de servicios de funcionarios.</v>
      </c>
      <c r="G10" s="449" t="str">
        <f>'Mapa Final'!G10</f>
        <v>Ejecución y Administración de Procesos</v>
      </c>
      <c r="H10" s="452" t="str">
        <f>'Mapa Final'!I10</f>
        <v>Media</v>
      </c>
      <c r="I10" s="479" t="str">
        <f>'Mapa Final'!L10</f>
        <v>Moderado</v>
      </c>
      <c r="J10" s="485" t="str">
        <f>'Mapa Final'!N10</f>
        <v>Moderado</v>
      </c>
      <c r="K10" s="439" t="str">
        <f>'Mapa Final'!AA10</f>
        <v>Baja</v>
      </c>
      <c r="L10" s="439" t="str">
        <f>'Mapa Final'!AE10</f>
        <v>Moderado</v>
      </c>
      <c r="M10" s="482" t="str">
        <f>'Mapa Final'!AG10</f>
        <v>Moderado</v>
      </c>
      <c r="N10" s="439" t="str">
        <f>'Mapa Final'!AH10</f>
        <v>Evitar</v>
      </c>
      <c r="O10" s="442" t="s">
        <v>560</v>
      </c>
      <c r="P10" s="445" t="s">
        <v>142</v>
      </c>
      <c r="Q10" s="445" t="s">
        <v>142</v>
      </c>
      <c r="R10" s="448">
        <v>44927</v>
      </c>
      <c r="S10" s="448">
        <v>45016</v>
      </c>
      <c r="T10" s="442" t="s">
        <v>603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5" customFormat="1" ht="13.5" customHeight="1">
      <c r="A11" s="474"/>
      <c r="B11" s="376"/>
      <c r="C11" s="477"/>
      <c r="D11" s="477"/>
      <c r="E11" s="450"/>
      <c r="F11" s="450"/>
      <c r="G11" s="450"/>
      <c r="H11" s="453"/>
      <c r="I11" s="480"/>
      <c r="J11" s="486"/>
      <c r="K11" s="440"/>
      <c r="L11" s="440"/>
      <c r="M11" s="483"/>
      <c r="N11" s="440"/>
      <c r="O11" s="443"/>
      <c r="P11" s="446"/>
      <c r="Q11" s="446"/>
      <c r="R11" s="446"/>
      <c r="S11" s="446"/>
      <c r="T11" s="44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5" customFormat="1" ht="13.5" customHeight="1">
      <c r="A12" s="474"/>
      <c r="B12" s="376"/>
      <c r="C12" s="477"/>
      <c r="D12" s="477"/>
      <c r="E12" s="450"/>
      <c r="F12" s="450"/>
      <c r="G12" s="450"/>
      <c r="H12" s="453"/>
      <c r="I12" s="480"/>
      <c r="J12" s="486"/>
      <c r="K12" s="440"/>
      <c r="L12" s="440"/>
      <c r="M12" s="483"/>
      <c r="N12" s="440"/>
      <c r="O12" s="443"/>
      <c r="P12" s="446"/>
      <c r="Q12" s="446"/>
      <c r="R12" s="446"/>
      <c r="S12" s="446"/>
      <c r="T12" s="44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5" customFormat="1" ht="13.5" customHeight="1">
      <c r="A13" s="474"/>
      <c r="B13" s="376"/>
      <c r="C13" s="477"/>
      <c r="D13" s="477"/>
      <c r="E13" s="450"/>
      <c r="F13" s="450"/>
      <c r="G13" s="450"/>
      <c r="H13" s="453"/>
      <c r="I13" s="480"/>
      <c r="J13" s="486"/>
      <c r="K13" s="440"/>
      <c r="L13" s="440"/>
      <c r="M13" s="483"/>
      <c r="N13" s="440"/>
      <c r="O13" s="443"/>
      <c r="P13" s="446"/>
      <c r="Q13" s="446"/>
      <c r="R13" s="446"/>
      <c r="S13" s="446"/>
      <c r="T13" s="44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5" customFormat="1" ht="195.75" customHeight="1">
      <c r="A14" s="475"/>
      <c r="B14" s="492"/>
      <c r="C14" s="478"/>
      <c r="D14" s="478"/>
      <c r="E14" s="451"/>
      <c r="F14" s="451"/>
      <c r="G14" s="451"/>
      <c r="H14" s="454"/>
      <c r="I14" s="481"/>
      <c r="J14" s="487"/>
      <c r="K14" s="441"/>
      <c r="L14" s="441"/>
      <c r="M14" s="484"/>
      <c r="N14" s="441"/>
      <c r="O14" s="444"/>
      <c r="P14" s="447"/>
      <c r="Q14" s="447"/>
      <c r="R14" s="447"/>
      <c r="S14" s="447"/>
      <c r="T14" s="44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5" customFormat="1" ht="15" customHeight="1">
      <c r="A15" s="473">
        <f>'Mapa Final'!A15</f>
        <v>2</v>
      </c>
      <c r="B15" s="491" t="str">
        <f>'Mapa Final'!B15</f>
        <v>Error en la calificación en los procesos de selección de carrera judicial.</v>
      </c>
      <c r="C15" s="476" t="str">
        <f>'Mapa Final'!C15</f>
        <v>Incumplimiento de las metas establecidas</v>
      </c>
      <c r="D15" s="476" t="str">
        <f>'Mapa Final'!D15</f>
        <v>1.Insuficiente planta de personal para adelantar los procesos y actividades relacionadas con los procesos de administración de la carrera judicial.
2.Desconocimiento de la norma aplicable al proceso de selección de cargos de carrera judicial objeto de calificación.
3.Carencia de una herramienta o mecanismo de seguimiento y control adecuado para minimizar el error
4.Desconocimiento del procedimiento de procesos de selección
5.Alto volumen de carga laboral</v>
      </c>
      <c r="E15" s="449" t="str">
        <f>'Mapa Final'!E15</f>
        <v>Asignación errada de puntajes dentro del proceso de selección de cargos de carrera judicial.</v>
      </c>
      <c r="F15" s="449" t="str">
        <f>'Mapa Final'!F15</f>
        <v>Posibilidad de incumplimiento de metas establecidas debido a la  asignación errada de puntajes dentro del proceso de selección de cargos de carrera judicial.</v>
      </c>
      <c r="G15" s="449" t="str">
        <f>'Mapa Final'!G15</f>
        <v>Ejecución y Administración de Procesos</v>
      </c>
      <c r="H15" s="452" t="str">
        <f>'Mapa Final'!I15</f>
        <v>Alta</v>
      </c>
      <c r="I15" s="479" t="str">
        <f>'Mapa Final'!L15</f>
        <v>Mayor</v>
      </c>
      <c r="J15" s="485" t="str">
        <f>'Mapa Final'!N15</f>
        <v xml:space="preserve">Alto </v>
      </c>
      <c r="K15" s="439" t="str">
        <f>'Mapa Final'!AA15</f>
        <v>Media</v>
      </c>
      <c r="L15" s="439" t="str">
        <f>'Mapa Final'!AE15</f>
        <v>Mayor</v>
      </c>
      <c r="M15" s="482" t="str">
        <f>'Mapa Final'!AG15</f>
        <v xml:space="preserve">Alto </v>
      </c>
      <c r="N15" s="439" t="str">
        <f>'Mapa Final'!AH15</f>
        <v>Evitar</v>
      </c>
      <c r="O15" s="468" t="s">
        <v>561</v>
      </c>
      <c r="P15" s="445"/>
      <c r="Q15" s="445" t="s">
        <v>142</v>
      </c>
      <c r="R15" s="448">
        <v>44927</v>
      </c>
      <c r="S15" s="448">
        <v>45016</v>
      </c>
      <c r="T15" s="468" t="s">
        <v>604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5" customFormat="1" ht="13.5" customHeight="1">
      <c r="A16" s="474"/>
      <c r="B16" s="376"/>
      <c r="C16" s="477"/>
      <c r="D16" s="477"/>
      <c r="E16" s="450"/>
      <c r="F16" s="450"/>
      <c r="G16" s="450"/>
      <c r="H16" s="453"/>
      <c r="I16" s="480"/>
      <c r="J16" s="486"/>
      <c r="K16" s="440"/>
      <c r="L16" s="440"/>
      <c r="M16" s="483"/>
      <c r="N16" s="440"/>
      <c r="O16" s="469"/>
      <c r="P16" s="446"/>
      <c r="Q16" s="446"/>
      <c r="R16" s="446"/>
      <c r="S16" s="446"/>
      <c r="T16" s="44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5" customFormat="1" ht="13.5" customHeight="1">
      <c r="A17" s="474"/>
      <c r="B17" s="376"/>
      <c r="C17" s="477"/>
      <c r="D17" s="477"/>
      <c r="E17" s="450"/>
      <c r="F17" s="450"/>
      <c r="G17" s="450"/>
      <c r="H17" s="453"/>
      <c r="I17" s="480"/>
      <c r="J17" s="486"/>
      <c r="K17" s="440"/>
      <c r="L17" s="440"/>
      <c r="M17" s="483"/>
      <c r="N17" s="440"/>
      <c r="O17" s="469"/>
      <c r="P17" s="446"/>
      <c r="Q17" s="446"/>
      <c r="R17" s="446"/>
      <c r="S17" s="446"/>
      <c r="T17" s="44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5" customFormat="1" ht="13.5" customHeight="1">
      <c r="A18" s="474"/>
      <c r="B18" s="376"/>
      <c r="C18" s="477"/>
      <c r="D18" s="477"/>
      <c r="E18" s="450"/>
      <c r="F18" s="450"/>
      <c r="G18" s="450"/>
      <c r="H18" s="453"/>
      <c r="I18" s="480"/>
      <c r="J18" s="486"/>
      <c r="K18" s="440"/>
      <c r="L18" s="440"/>
      <c r="M18" s="483"/>
      <c r="N18" s="440"/>
      <c r="O18" s="469"/>
      <c r="P18" s="446"/>
      <c r="Q18" s="446"/>
      <c r="R18" s="446"/>
      <c r="S18" s="446"/>
      <c r="T18" s="44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5" customFormat="1" ht="223.5" customHeight="1">
      <c r="A19" s="475"/>
      <c r="B19" s="492"/>
      <c r="C19" s="478"/>
      <c r="D19" s="478"/>
      <c r="E19" s="451"/>
      <c r="F19" s="451"/>
      <c r="G19" s="451"/>
      <c r="H19" s="454"/>
      <c r="I19" s="481"/>
      <c r="J19" s="487"/>
      <c r="K19" s="441"/>
      <c r="L19" s="441"/>
      <c r="M19" s="484"/>
      <c r="N19" s="441"/>
      <c r="O19" s="470"/>
      <c r="P19" s="447"/>
      <c r="Q19" s="447"/>
      <c r="R19" s="447"/>
      <c r="S19" s="447"/>
      <c r="T19" s="44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3">
        <f>'Mapa Final'!A20</f>
        <v>3</v>
      </c>
      <c r="B20" s="491" t="str">
        <f>'Mapa Final'!B20</f>
        <v>Inconsistencias en traslados</v>
      </c>
      <c r="C20" s="476" t="str">
        <f>'Mapa Final'!C20</f>
        <v>Incumplimiento de las metas establecidas</v>
      </c>
      <c r="D20" s="476"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49" t="str">
        <f>'Mapa Final'!E20</f>
        <v>Inadecuada evaluación de los requisitos y factores que justifican emitir concepto favorable o desfavorable para las solicitudes de traslados presentadas por funcionarios.</v>
      </c>
      <c r="F20" s="449" t="str">
        <f>'Mapa Final'!F20</f>
        <v>Posibilidad de incumplimiento de metas debido a la inadecuada evaluación de los requisitos y factores que justifican emitir concepto favorable o desfavorable para las solicitudes de traslados presentadas por funcionarios y empleados.</v>
      </c>
      <c r="G20" s="449" t="str">
        <f>'Mapa Final'!G20</f>
        <v>Ejecución y Administración de Procesos</v>
      </c>
      <c r="H20" s="452" t="str">
        <f>'Mapa Final'!I20</f>
        <v>Media</v>
      </c>
      <c r="I20" s="479" t="str">
        <f>'Mapa Final'!L20</f>
        <v>Moderado</v>
      </c>
      <c r="J20" s="485" t="str">
        <f>'Mapa Final'!N20</f>
        <v>Moderado</v>
      </c>
      <c r="K20" s="439" t="str">
        <f>'Mapa Final'!AA20</f>
        <v>Baja</v>
      </c>
      <c r="L20" s="439" t="str">
        <f>'Mapa Final'!AE20</f>
        <v>Moderado</v>
      </c>
      <c r="M20" s="482" t="str">
        <f>'Mapa Final'!AG20</f>
        <v>Moderado</v>
      </c>
      <c r="N20" s="439" t="str">
        <f>'Mapa Final'!AH20</f>
        <v>Reducir(mitigar)</v>
      </c>
      <c r="O20" s="442" t="s">
        <v>562</v>
      </c>
      <c r="P20" s="445"/>
      <c r="Q20" s="445" t="s">
        <v>142</v>
      </c>
      <c r="R20" s="448">
        <v>44927</v>
      </c>
      <c r="S20" s="448">
        <v>45016</v>
      </c>
      <c r="T20" s="468" t="s">
        <v>605</v>
      </c>
      <c r="U20" s="34"/>
      <c r="V20" s="34"/>
    </row>
    <row r="21" spans="1:176">
      <c r="A21" s="474"/>
      <c r="B21" s="376"/>
      <c r="C21" s="477"/>
      <c r="D21" s="477"/>
      <c r="E21" s="450"/>
      <c r="F21" s="450"/>
      <c r="G21" s="450"/>
      <c r="H21" s="453"/>
      <c r="I21" s="480"/>
      <c r="J21" s="486"/>
      <c r="K21" s="440"/>
      <c r="L21" s="440"/>
      <c r="M21" s="483"/>
      <c r="N21" s="440"/>
      <c r="O21" s="443"/>
      <c r="P21" s="446"/>
      <c r="Q21" s="446"/>
      <c r="R21" s="446"/>
      <c r="S21" s="446"/>
      <c r="T21" s="469"/>
      <c r="U21" s="34"/>
      <c r="V21" s="34"/>
    </row>
    <row r="22" spans="1:176">
      <c r="A22" s="474"/>
      <c r="B22" s="376"/>
      <c r="C22" s="477"/>
      <c r="D22" s="477"/>
      <c r="E22" s="450"/>
      <c r="F22" s="450"/>
      <c r="G22" s="450"/>
      <c r="H22" s="453"/>
      <c r="I22" s="480"/>
      <c r="J22" s="486"/>
      <c r="K22" s="440"/>
      <c r="L22" s="440"/>
      <c r="M22" s="483"/>
      <c r="N22" s="440"/>
      <c r="O22" s="443"/>
      <c r="P22" s="446"/>
      <c r="Q22" s="446"/>
      <c r="R22" s="446"/>
      <c r="S22" s="446"/>
      <c r="T22" s="469"/>
      <c r="U22" s="34"/>
      <c r="V22" s="34"/>
    </row>
    <row r="23" spans="1:176">
      <c r="A23" s="474"/>
      <c r="B23" s="376"/>
      <c r="C23" s="477"/>
      <c r="D23" s="477"/>
      <c r="E23" s="450"/>
      <c r="F23" s="450"/>
      <c r="G23" s="450"/>
      <c r="H23" s="453"/>
      <c r="I23" s="480"/>
      <c r="J23" s="486"/>
      <c r="K23" s="440"/>
      <c r="L23" s="440"/>
      <c r="M23" s="483"/>
      <c r="N23" s="440"/>
      <c r="O23" s="443"/>
      <c r="P23" s="446"/>
      <c r="Q23" s="446"/>
      <c r="R23" s="446"/>
      <c r="S23" s="446"/>
      <c r="T23" s="469"/>
      <c r="U23" s="34"/>
      <c r="V23" s="34"/>
    </row>
    <row r="24" spans="1:176" ht="152.25" customHeight="1">
      <c r="A24" s="475"/>
      <c r="B24" s="492"/>
      <c r="C24" s="478"/>
      <c r="D24" s="478"/>
      <c r="E24" s="451"/>
      <c r="F24" s="451"/>
      <c r="G24" s="451"/>
      <c r="H24" s="454"/>
      <c r="I24" s="481"/>
      <c r="J24" s="487"/>
      <c r="K24" s="441"/>
      <c r="L24" s="441"/>
      <c r="M24" s="484"/>
      <c r="N24" s="441"/>
      <c r="O24" s="444"/>
      <c r="P24" s="447"/>
      <c r="Q24" s="447"/>
      <c r="R24" s="447"/>
      <c r="S24" s="447"/>
      <c r="T24" s="470"/>
      <c r="U24" s="34"/>
      <c r="V24" s="34"/>
    </row>
    <row r="25" spans="1:176" ht="26.25" customHeight="1">
      <c r="A25" s="473">
        <f>'Mapa Final'!A25</f>
        <v>4</v>
      </c>
      <c r="B25" s="491" t="str">
        <f>'Mapa Final'!B25</f>
        <v>Corrupción</v>
      </c>
      <c r="C25" s="476" t="str">
        <f>'Mapa Final'!C25</f>
        <v>Reputacional(Corrupción)</v>
      </c>
      <c r="D25" s="476" t="str">
        <f>'Mapa Final'!D25</f>
        <v xml:space="preserve">1. Falta de conciencia con la organización.                            2. Alteración de la autenticidad de los documentos recibidos, enviados y fechas en correos electrónicos enviados.                                   3. Incumplimiento de la Ley y los Acuerdos que regulan la materia.                                          4. Incorrecta selección de los servidores judiciales.                </v>
      </c>
      <c r="E25" s="449" t="str">
        <f>'Mapa Final'!E25</f>
        <v xml:space="preserve">Carencia de transparencia, etica y valores . </v>
      </c>
      <c r="F25" s="449" t="str">
        <f>'Mapa Final'!F25</f>
        <v>Realización de acciones u omisiones dentro del marco de competencia del consejo seccional, con la finalidad de favorecer o perjudicar de forma fraudulenta a un servidor judicial.</v>
      </c>
      <c r="G25" s="449" t="str">
        <f>'Mapa Final'!G25</f>
        <v>Fraude Interno</v>
      </c>
      <c r="H25" s="452" t="str">
        <f>'Mapa Final'!I25</f>
        <v>Alta</v>
      </c>
      <c r="I25" s="479" t="str">
        <f>'Mapa Final'!L25</f>
        <v>Mayor</v>
      </c>
      <c r="J25" s="485" t="str">
        <f>'Mapa Final'!N25</f>
        <v xml:space="preserve">Alto </v>
      </c>
      <c r="K25" s="439" t="str">
        <f>'Mapa Final'!AA25</f>
        <v>Media</v>
      </c>
      <c r="L25" s="439" t="str">
        <f>'Mapa Final'!AE25</f>
        <v>Mayor</v>
      </c>
      <c r="M25" s="482" t="str">
        <f>'Mapa Final'!AG25</f>
        <v xml:space="preserve">Alto </v>
      </c>
      <c r="N25" s="439" t="str">
        <f>'Mapa Final'!AH25</f>
        <v>Evitar</v>
      </c>
      <c r="O25" s="468" t="s">
        <v>563</v>
      </c>
      <c r="P25" s="445"/>
      <c r="Q25" s="445" t="s">
        <v>142</v>
      </c>
      <c r="R25" s="448">
        <v>44927</v>
      </c>
      <c r="S25" s="448">
        <v>45016</v>
      </c>
      <c r="T25" s="468" t="s">
        <v>564</v>
      </c>
    </row>
    <row r="26" spans="1:176">
      <c r="A26" s="474"/>
      <c r="B26" s="376"/>
      <c r="C26" s="477"/>
      <c r="D26" s="477"/>
      <c r="E26" s="450"/>
      <c r="F26" s="450"/>
      <c r="G26" s="450"/>
      <c r="H26" s="453"/>
      <c r="I26" s="480"/>
      <c r="J26" s="486"/>
      <c r="K26" s="440"/>
      <c r="L26" s="440"/>
      <c r="M26" s="483"/>
      <c r="N26" s="440"/>
      <c r="O26" s="469"/>
      <c r="P26" s="446"/>
      <c r="Q26" s="446"/>
      <c r="R26" s="446"/>
      <c r="S26" s="446"/>
      <c r="T26" s="469"/>
    </row>
    <row r="27" spans="1:176" ht="23.25" customHeight="1">
      <c r="A27" s="474"/>
      <c r="B27" s="376"/>
      <c r="C27" s="477"/>
      <c r="D27" s="477"/>
      <c r="E27" s="450"/>
      <c r="F27" s="450"/>
      <c r="G27" s="450"/>
      <c r="H27" s="453"/>
      <c r="I27" s="480"/>
      <c r="J27" s="486"/>
      <c r="K27" s="440"/>
      <c r="L27" s="440"/>
      <c r="M27" s="483"/>
      <c r="N27" s="440"/>
      <c r="O27" s="469"/>
      <c r="P27" s="446"/>
      <c r="Q27" s="446"/>
      <c r="R27" s="446"/>
      <c r="S27" s="446"/>
      <c r="T27" s="469"/>
    </row>
    <row r="28" spans="1:176">
      <c r="A28" s="474"/>
      <c r="B28" s="376"/>
      <c r="C28" s="477"/>
      <c r="D28" s="477"/>
      <c r="E28" s="450"/>
      <c r="F28" s="450"/>
      <c r="G28" s="450"/>
      <c r="H28" s="453"/>
      <c r="I28" s="480"/>
      <c r="J28" s="486"/>
      <c r="K28" s="440"/>
      <c r="L28" s="440"/>
      <c r="M28" s="483"/>
      <c r="N28" s="440"/>
      <c r="O28" s="469"/>
      <c r="P28" s="446"/>
      <c r="Q28" s="446"/>
      <c r="R28" s="446"/>
      <c r="S28" s="446"/>
      <c r="T28" s="469"/>
    </row>
    <row r="29" spans="1:176">
      <c r="A29" s="475"/>
      <c r="B29" s="492"/>
      <c r="C29" s="478"/>
      <c r="D29" s="478"/>
      <c r="E29" s="451"/>
      <c r="F29" s="451"/>
      <c r="G29" s="451"/>
      <c r="H29" s="454"/>
      <c r="I29" s="481"/>
      <c r="J29" s="487"/>
      <c r="K29" s="441"/>
      <c r="L29" s="441"/>
      <c r="M29" s="484"/>
      <c r="N29" s="441"/>
      <c r="O29" s="470"/>
      <c r="P29" s="447"/>
      <c r="Q29" s="447"/>
      <c r="R29" s="447"/>
      <c r="S29" s="447"/>
      <c r="T29" s="470"/>
    </row>
    <row r="30" spans="1:176" ht="15" customHeight="1">
      <c r="A30" s="473">
        <f>'Mapa Final'!A30</f>
        <v>5</v>
      </c>
      <c r="B30" s="491" t="str">
        <f>'Mapa Final'!B30</f>
        <v>Interrupción o demora en el proceso de administración de carrera judicial</v>
      </c>
      <c r="C30" s="476" t="str">
        <f>'Mapa Final'!C30</f>
        <v>Afectación en la Prestación del Servicio de Justicia</v>
      </c>
      <c r="D30" s="476" t="str">
        <f>'Mapa Final'!D30</f>
        <v>1. Paros que afecten la prestación del servicio.  
2. Huelgas, protestas ciudadana
3. Disturbios o hechos violentos
4.Pandemia
5.Emergencias Ambientales</v>
      </c>
      <c r="E30" s="449" t="str">
        <f>'Mapa Final'!E30</f>
        <v>Suceso de fuerza mayor que imposibilitan la gestión judicial</v>
      </c>
      <c r="F30" s="449" t="str">
        <f>'Mapa Final'!F30</f>
        <v>Posibilidad de  afectación en la Prestación del Servicio de Justicia debido a un suceso de fuerza mayor que imposibilita la gestión judicial</v>
      </c>
      <c r="G30" s="449" t="str">
        <f>'Mapa Final'!G30</f>
        <v>Usuarios, productos y prácticas organizacionales</v>
      </c>
      <c r="H30" s="452" t="str">
        <f>'Mapa Final'!I30</f>
        <v>Alta</v>
      </c>
      <c r="I30" s="479" t="str">
        <f>'Mapa Final'!L30</f>
        <v>Moderado</v>
      </c>
      <c r="J30" s="485" t="str">
        <f>'Mapa Final'!N30</f>
        <v xml:space="preserve">Alto </v>
      </c>
      <c r="K30" s="439" t="str">
        <f>'Mapa Final'!AA30</f>
        <v>Media</v>
      </c>
      <c r="L30" s="439" t="str">
        <f>'Mapa Final'!AE30</f>
        <v>Moderado</v>
      </c>
      <c r="M30" s="482" t="str">
        <f>'Mapa Final'!AG30</f>
        <v>Moderado</v>
      </c>
      <c r="N30" s="439" t="str">
        <f>'Mapa Final'!AH30</f>
        <v>Reducir(mitigar)</v>
      </c>
      <c r="O30" s="468" t="s">
        <v>565</v>
      </c>
      <c r="P30" s="445"/>
      <c r="Q30" s="445" t="s">
        <v>142</v>
      </c>
      <c r="R30" s="448">
        <v>44927</v>
      </c>
      <c r="S30" s="448">
        <v>45016</v>
      </c>
      <c r="T30" s="468" t="s">
        <v>566</v>
      </c>
    </row>
    <row r="31" spans="1:176">
      <c r="A31" s="474"/>
      <c r="B31" s="376"/>
      <c r="C31" s="477"/>
      <c r="D31" s="477"/>
      <c r="E31" s="450"/>
      <c r="F31" s="450"/>
      <c r="G31" s="450"/>
      <c r="H31" s="453"/>
      <c r="I31" s="480"/>
      <c r="J31" s="486"/>
      <c r="K31" s="440"/>
      <c r="L31" s="440"/>
      <c r="M31" s="483"/>
      <c r="N31" s="440"/>
      <c r="O31" s="469"/>
      <c r="P31" s="446"/>
      <c r="Q31" s="446"/>
      <c r="R31" s="446"/>
      <c r="S31" s="446"/>
      <c r="T31" s="446"/>
    </row>
    <row r="32" spans="1:176">
      <c r="A32" s="474"/>
      <c r="B32" s="376"/>
      <c r="C32" s="477"/>
      <c r="D32" s="477"/>
      <c r="E32" s="450"/>
      <c r="F32" s="450"/>
      <c r="G32" s="450"/>
      <c r="H32" s="453"/>
      <c r="I32" s="480"/>
      <c r="J32" s="486"/>
      <c r="K32" s="440"/>
      <c r="L32" s="440"/>
      <c r="M32" s="483"/>
      <c r="N32" s="440"/>
      <c r="O32" s="469"/>
      <c r="P32" s="446"/>
      <c r="Q32" s="446"/>
      <c r="R32" s="446"/>
      <c r="S32" s="446"/>
      <c r="T32" s="446"/>
    </row>
    <row r="33" spans="1:20">
      <c r="A33" s="474"/>
      <c r="B33" s="376"/>
      <c r="C33" s="477"/>
      <c r="D33" s="477"/>
      <c r="E33" s="450"/>
      <c r="F33" s="450"/>
      <c r="G33" s="450"/>
      <c r="H33" s="453"/>
      <c r="I33" s="480"/>
      <c r="J33" s="486"/>
      <c r="K33" s="440"/>
      <c r="L33" s="440"/>
      <c r="M33" s="483"/>
      <c r="N33" s="440"/>
      <c r="O33" s="469"/>
      <c r="P33" s="446"/>
      <c r="Q33" s="446"/>
      <c r="R33" s="446"/>
      <c r="S33" s="446"/>
      <c r="T33" s="446"/>
    </row>
    <row r="34" spans="1:20" ht="185.25" customHeight="1">
      <c r="A34" s="475"/>
      <c r="B34" s="492"/>
      <c r="C34" s="478"/>
      <c r="D34" s="478"/>
      <c r="E34" s="451"/>
      <c r="F34" s="451"/>
      <c r="G34" s="451"/>
      <c r="H34" s="454"/>
      <c r="I34" s="481"/>
      <c r="J34" s="487"/>
      <c r="K34" s="441"/>
      <c r="L34" s="441"/>
      <c r="M34" s="484"/>
      <c r="N34" s="441"/>
      <c r="O34" s="470"/>
      <c r="P34" s="447"/>
      <c r="Q34" s="447"/>
      <c r="R34" s="447"/>
      <c r="S34" s="447"/>
      <c r="T34" s="447"/>
    </row>
    <row r="35" spans="1:20" ht="38.25" customHeight="1">
      <c r="A35" s="473">
        <f>'Mapa Final'!A35</f>
        <v>6</v>
      </c>
      <c r="B35" s="491" t="str">
        <f>'Mapa Final'!B35</f>
        <v>Desactualización registro de vacantes de servidores judiciales</v>
      </c>
      <c r="C35" s="476" t="str">
        <f>'Mapa Final'!C35</f>
        <v>Incumplimiento de las metas establecidas</v>
      </c>
      <c r="D35" s="476" t="str">
        <f>'Mapa Final'!D35</f>
        <v>1 Desacierto e inconsistencia en la toma de decisiones y en la oportuna expedición de actos administrativos
2 Desacierto en la publicación de las vacantes definitivas. (Formatos de opción de sede y listado general de vacantes)
3. Publicación errónea de vacante
4. Alto volumen de carga laboral</v>
      </c>
      <c r="E35" s="449" t="str">
        <f>'Mapa Final'!E35</f>
        <v xml:space="preserve">Omisión de la Seccional en incluir novedades de vacantes definitivas reportadas por  los nominadores y Dirección Seccional </v>
      </c>
      <c r="F35" s="449" t="str">
        <f>'Mapa Final'!F35</f>
        <v>Posibilidad de incumplimiento en la publicación de cargos de carrera judicial.</v>
      </c>
      <c r="G35" s="449" t="str">
        <f>'Mapa Final'!G35</f>
        <v>Ejecución y Administración de Procesos</v>
      </c>
      <c r="H35" s="452" t="str">
        <f>'Mapa Final'!I35</f>
        <v>Baja</v>
      </c>
      <c r="I35" s="452" t="str">
        <f>'Mapa Final'!L35</f>
        <v>Menor</v>
      </c>
      <c r="J35" s="482" t="str">
        <f>'Mapa Final'!N35</f>
        <v>Moderado</v>
      </c>
      <c r="K35" s="488" t="str">
        <f>'Mapa Final'!AA35</f>
        <v>Baja</v>
      </c>
      <c r="L35" s="439" t="e">
        <f>'Mapa Final'!AE35</f>
        <v>#REF!</v>
      </c>
      <c r="M35" s="482" t="e">
        <f>'Mapa Final'!AG35</f>
        <v>#REF!</v>
      </c>
      <c r="N35" s="488" t="str">
        <f>'Mapa Final'!AH35</f>
        <v>Aceptar</v>
      </c>
      <c r="O35" s="468" t="s">
        <v>567</v>
      </c>
      <c r="P35" s="445"/>
      <c r="Q35" s="445" t="s">
        <v>142</v>
      </c>
      <c r="R35" s="448">
        <v>44927</v>
      </c>
      <c r="S35" s="448">
        <v>45016</v>
      </c>
      <c r="T35" s="468" t="s">
        <v>568</v>
      </c>
    </row>
    <row r="36" spans="1:20" ht="38.25" customHeight="1">
      <c r="A36" s="474"/>
      <c r="B36" s="376"/>
      <c r="C36" s="477"/>
      <c r="D36" s="477"/>
      <c r="E36" s="450"/>
      <c r="F36" s="450"/>
      <c r="G36" s="450"/>
      <c r="H36" s="453"/>
      <c r="I36" s="453"/>
      <c r="J36" s="483"/>
      <c r="K36" s="489"/>
      <c r="L36" s="440"/>
      <c r="M36" s="483"/>
      <c r="N36" s="489"/>
      <c r="O36" s="469"/>
      <c r="P36" s="446"/>
      <c r="Q36" s="446"/>
      <c r="R36" s="446"/>
      <c r="S36" s="446"/>
      <c r="T36" s="446"/>
    </row>
    <row r="37" spans="1:20" ht="38.25" customHeight="1">
      <c r="A37" s="474"/>
      <c r="B37" s="376"/>
      <c r="C37" s="477"/>
      <c r="D37" s="477"/>
      <c r="E37" s="450"/>
      <c r="F37" s="450"/>
      <c r="G37" s="450"/>
      <c r="H37" s="453"/>
      <c r="I37" s="453"/>
      <c r="J37" s="483"/>
      <c r="K37" s="489"/>
      <c r="L37" s="440"/>
      <c r="M37" s="483"/>
      <c r="N37" s="489"/>
      <c r="O37" s="469"/>
      <c r="P37" s="446"/>
      <c r="Q37" s="446"/>
      <c r="R37" s="446"/>
      <c r="S37" s="446"/>
      <c r="T37" s="446"/>
    </row>
    <row r="38" spans="1:20" ht="38.25" customHeight="1">
      <c r="A38" s="474"/>
      <c r="B38" s="376"/>
      <c r="C38" s="477"/>
      <c r="D38" s="477"/>
      <c r="E38" s="450"/>
      <c r="F38" s="450"/>
      <c r="G38" s="450"/>
      <c r="H38" s="453"/>
      <c r="I38" s="453"/>
      <c r="J38" s="483"/>
      <c r="K38" s="489"/>
      <c r="L38" s="440"/>
      <c r="M38" s="483"/>
      <c r="N38" s="489"/>
      <c r="O38" s="469"/>
      <c r="P38" s="446"/>
      <c r="Q38" s="446"/>
      <c r="R38" s="446"/>
      <c r="S38" s="446"/>
      <c r="T38" s="446"/>
    </row>
    <row r="39" spans="1:20" ht="38.25" customHeight="1">
      <c r="A39" s="475"/>
      <c r="B39" s="492"/>
      <c r="C39" s="478"/>
      <c r="D39" s="478"/>
      <c r="E39" s="451"/>
      <c r="F39" s="451"/>
      <c r="G39" s="451"/>
      <c r="H39" s="454"/>
      <c r="I39" s="454"/>
      <c r="J39" s="484"/>
      <c r="K39" s="490"/>
      <c r="L39" s="441"/>
      <c r="M39" s="484"/>
      <c r="N39" s="490"/>
      <c r="O39" s="470"/>
      <c r="P39" s="447"/>
      <c r="Q39" s="447"/>
      <c r="R39" s="447"/>
      <c r="S39" s="447"/>
      <c r="T39" s="447"/>
    </row>
  </sheetData>
  <mergeCells count="139">
    <mergeCell ref="A35:A39"/>
    <mergeCell ref="B10:B14"/>
    <mergeCell ref="B15:B19"/>
    <mergeCell ref="B20:B24"/>
    <mergeCell ref="B25:B29"/>
    <mergeCell ref="B30:B34"/>
    <mergeCell ref="B35:B39"/>
    <mergeCell ref="P35:P39"/>
    <mergeCell ref="Q35:Q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20:A24"/>
    <mergeCell ref="R35:R39"/>
    <mergeCell ref="S35:S39"/>
    <mergeCell ref="T35:T39"/>
    <mergeCell ref="J35:J39"/>
    <mergeCell ref="K35:K39"/>
    <mergeCell ref="L35:L39"/>
    <mergeCell ref="M35:M39"/>
    <mergeCell ref="N35:N39"/>
    <mergeCell ref="O35:O3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C20:C24"/>
    <mergeCell ref="D20:D24"/>
    <mergeCell ref="E20:E24"/>
    <mergeCell ref="F20:F24"/>
    <mergeCell ref="J15:J19"/>
    <mergeCell ref="K15:K19"/>
    <mergeCell ref="L15:L19"/>
    <mergeCell ref="M15:M19"/>
    <mergeCell ref="I10:I14"/>
    <mergeCell ref="J10:J14"/>
    <mergeCell ref="K10:K14"/>
    <mergeCell ref="L10:L14"/>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7:T8"/>
    <mergeCell ref="N10:N14"/>
    <mergeCell ref="O10:O14"/>
    <mergeCell ref="P10:P14"/>
    <mergeCell ref="Q10:Q14"/>
    <mergeCell ref="R10:R14"/>
    <mergeCell ref="G10:G14"/>
    <mergeCell ref="H10:H14"/>
    <mergeCell ref="R1:T3"/>
  </mergeCells>
  <conditionalFormatting sqref="A7:B7 H7 H40:J1048576">
    <cfRule type="containsText" dxfId="797" priority="830" operator="containsText" text="1- Bajo">
      <formula>NOT(ISERROR(SEARCH("1- Bajo",A7)))</formula>
    </cfRule>
    <cfRule type="containsText" dxfId="796" priority="828" operator="containsText" text="3- Bajo">
      <formula>NOT(ISERROR(SEARCH("3- Bajo",A7)))</formula>
    </cfRule>
    <cfRule type="containsText" dxfId="795" priority="829" operator="containsText" text="4- Bajo">
      <formula>NOT(ISERROR(SEARCH("4- Bajo",A7)))</formula>
    </cfRule>
  </conditionalFormatting>
  <conditionalFormatting sqref="A10:G10">
    <cfRule type="containsText" dxfId="794" priority="9" operator="containsText" text="4- Moderado">
      <formula>NOT(ISERROR(SEARCH("4- Moderado",A10)))</formula>
    </cfRule>
    <cfRule type="containsText" dxfId="793" priority="7" operator="containsText" text="3- Moderado">
      <formula>NOT(ISERROR(SEARCH("3- Moderado",A10)))</formula>
    </cfRule>
    <cfRule type="containsText" dxfId="792" priority="8" operator="containsText" text="6- Moderado">
      <formula>NOT(ISERROR(SEARCH("6- Moderado",A10)))</formula>
    </cfRule>
    <cfRule type="containsText" dxfId="791" priority="10" operator="containsText" text="3- Bajo">
      <formula>NOT(ISERROR(SEARCH("3- Bajo",A10)))</formula>
    </cfRule>
    <cfRule type="containsText" dxfId="790" priority="11" operator="containsText" text="4- Bajo">
      <formula>NOT(ISERROR(SEARCH("4- Bajo",A10)))</formula>
    </cfRule>
    <cfRule type="containsText" dxfId="789" priority="12" operator="containsText" text="1- Bajo">
      <formula>NOT(ISERROR(SEARCH("1- Bajo",A10)))</formula>
    </cfRule>
  </conditionalFormatting>
  <conditionalFormatting sqref="A15:G15">
    <cfRule type="containsText" dxfId="788" priority="17" operator="containsText" text="4- Bajo">
      <formula>NOT(ISERROR(SEARCH("4- Bajo",A15)))</formula>
    </cfRule>
    <cfRule type="containsText" dxfId="787" priority="13" operator="containsText" text="3- Moderado">
      <formula>NOT(ISERROR(SEARCH("3- Moderado",A15)))</formula>
    </cfRule>
    <cfRule type="containsText" dxfId="786" priority="14" operator="containsText" text="6- Moderado">
      <formula>NOT(ISERROR(SEARCH("6- Moderado",A15)))</formula>
    </cfRule>
    <cfRule type="containsText" dxfId="785" priority="15" operator="containsText" text="4- Moderado">
      <formula>NOT(ISERROR(SEARCH("4- Moderado",A15)))</formula>
    </cfRule>
    <cfRule type="containsText" dxfId="784" priority="16" operator="containsText" text="3- Bajo">
      <formula>NOT(ISERROR(SEARCH("3- Bajo",A15)))</formula>
    </cfRule>
    <cfRule type="containsText" dxfId="783" priority="18" operator="containsText" text="1- Bajo">
      <formula>NOT(ISERROR(SEARCH("1- Bajo",A15)))</formula>
    </cfRule>
  </conditionalFormatting>
  <conditionalFormatting sqref="A20:G20">
    <cfRule type="containsText" dxfId="782" priority="19" operator="containsText" text="3- Moderado">
      <formula>NOT(ISERROR(SEARCH("3- Moderado",A20)))</formula>
    </cfRule>
    <cfRule type="containsText" dxfId="781" priority="20" operator="containsText" text="6- Moderado">
      <formula>NOT(ISERROR(SEARCH("6- Moderado",A20)))</formula>
    </cfRule>
    <cfRule type="containsText" dxfId="780" priority="21" operator="containsText" text="4- Moderado">
      <formula>NOT(ISERROR(SEARCH("4- Moderado",A20)))</formula>
    </cfRule>
    <cfRule type="containsText" dxfId="779" priority="22" operator="containsText" text="3- Bajo">
      <formula>NOT(ISERROR(SEARCH("3- Bajo",A20)))</formula>
    </cfRule>
    <cfRule type="containsText" dxfId="778" priority="23" operator="containsText" text="4- Bajo">
      <formula>NOT(ISERROR(SEARCH("4- Bajo",A20)))</formula>
    </cfRule>
    <cfRule type="containsText" dxfId="777" priority="24" operator="containsText" text="1- Bajo">
      <formula>NOT(ISERROR(SEARCH("1- Bajo",A20)))</formula>
    </cfRule>
  </conditionalFormatting>
  <conditionalFormatting sqref="A25:G25">
    <cfRule type="containsText" dxfId="776" priority="28" operator="containsText" text="3- Bajo">
      <formula>NOT(ISERROR(SEARCH("3- Bajo",A25)))</formula>
    </cfRule>
    <cfRule type="containsText" dxfId="775" priority="29" operator="containsText" text="4- Bajo">
      <formula>NOT(ISERROR(SEARCH("4- Bajo",A25)))</formula>
    </cfRule>
    <cfRule type="containsText" dxfId="774" priority="30" operator="containsText" text="1- Bajo">
      <formula>NOT(ISERROR(SEARCH("1- Bajo",A25)))</formula>
    </cfRule>
    <cfRule type="containsText" dxfId="773" priority="27" operator="containsText" text="4- Moderado">
      <formula>NOT(ISERROR(SEARCH("4- Moderado",A25)))</formula>
    </cfRule>
    <cfRule type="containsText" dxfId="772" priority="25" operator="containsText" text="3- Moderado">
      <formula>NOT(ISERROR(SEARCH("3- Moderado",A25)))</formula>
    </cfRule>
    <cfRule type="containsText" dxfId="771" priority="26" operator="containsText" text="6- Moderado">
      <formula>NOT(ISERROR(SEARCH("6- Moderado",A25)))</formula>
    </cfRule>
  </conditionalFormatting>
  <conditionalFormatting sqref="A30:G30">
    <cfRule type="containsText" dxfId="770" priority="34" operator="containsText" text="3- Bajo">
      <formula>NOT(ISERROR(SEARCH("3- Bajo",A30)))</formula>
    </cfRule>
    <cfRule type="containsText" dxfId="769" priority="35" operator="containsText" text="4- Bajo">
      <formula>NOT(ISERROR(SEARCH("4- Bajo",A30)))</formula>
    </cfRule>
    <cfRule type="containsText" dxfId="768" priority="36" operator="containsText" text="1- Bajo">
      <formula>NOT(ISERROR(SEARCH("1- Bajo",A30)))</formula>
    </cfRule>
    <cfRule type="containsText" dxfId="767" priority="31" operator="containsText" text="3- Moderado">
      <formula>NOT(ISERROR(SEARCH("3- Moderado",A30)))</formula>
    </cfRule>
    <cfRule type="containsText" dxfId="766" priority="32" operator="containsText" text="6- Moderado">
      <formula>NOT(ISERROR(SEARCH("6- Moderado",A30)))</formula>
    </cfRule>
    <cfRule type="containsText" dxfId="765" priority="33" operator="containsText" text="4- Moderado">
      <formula>NOT(ISERROR(SEARCH("4- Moderado",A30)))</formula>
    </cfRule>
  </conditionalFormatting>
  <conditionalFormatting sqref="A35:G35">
    <cfRule type="containsText" dxfId="764" priority="37" operator="containsText" text="3- Moderado">
      <formula>NOT(ISERROR(SEARCH("3- Moderado",A35)))</formula>
    </cfRule>
    <cfRule type="containsText" dxfId="763" priority="38" operator="containsText" text="6- Moderado">
      <formula>NOT(ISERROR(SEARCH("6- Moderado",A35)))</formula>
    </cfRule>
    <cfRule type="containsText" dxfId="762" priority="39" operator="containsText" text="4- Moderado">
      <formula>NOT(ISERROR(SEARCH("4- Moderado",A35)))</formula>
    </cfRule>
    <cfRule type="containsText" dxfId="761" priority="40" operator="containsText" text="3- Bajo">
      <formula>NOT(ISERROR(SEARCH("3- Bajo",A35)))</formula>
    </cfRule>
    <cfRule type="containsText" dxfId="760" priority="41" operator="containsText" text="4- Bajo">
      <formula>NOT(ISERROR(SEARCH("4- Bajo",A35)))</formula>
    </cfRule>
    <cfRule type="containsText" dxfId="759" priority="42" operator="containsText" text="1- Bajo">
      <formula>NOT(ISERROR(SEARCH("1- Bajo",A35)))</formula>
    </cfRule>
  </conditionalFormatting>
  <conditionalFormatting sqref="D8:J8">
    <cfRule type="containsText" dxfId="758" priority="822" operator="containsText" text="4- Bajo">
      <formula>NOT(ISERROR(SEARCH("4- Bajo",D8)))</formula>
    </cfRule>
    <cfRule type="containsText" dxfId="757" priority="824" operator="containsText" text="1- Bajo">
      <formula>NOT(ISERROR(SEARCH("1- Bajo",D8)))</formula>
    </cfRule>
    <cfRule type="containsText" dxfId="756" priority="821" operator="containsText" text="3- Bajo">
      <formula>NOT(ISERROR(SEARCH("3- Bajo",D8)))</formula>
    </cfRule>
    <cfRule type="containsText" dxfId="755" priority="820" operator="containsText" text="4- Moderado">
      <formula>NOT(ISERROR(SEARCH("4- Moderado",D8)))</formula>
    </cfRule>
    <cfRule type="containsText" dxfId="754" priority="819" operator="containsText" text="6- Moderado">
      <formula>NOT(ISERROR(SEARCH("6- Moderado",D8)))</formula>
    </cfRule>
    <cfRule type="containsText" dxfId="753" priority="818" operator="containsText" text="3- Moderado">
      <formula>NOT(ISERROR(SEARCH("3- Moderado",D8)))</formula>
    </cfRule>
  </conditionalFormatting>
  <conditionalFormatting sqref="H10:H24">
    <cfRule type="containsText" dxfId="752" priority="745" operator="containsText" text="Media">
      <formula>NOT(ISERROR(SEARCH("Media",H10)))</formula>
    </cfRule>
    <cfRule type="containsText" dxfId="751" priority="748" operator="containsText" text="Muy Alta">
      <formula>NOT(ISERROR(SEARCH("Muy Alta",H10)))</formula>
    </cfRule>
    <cfRule type="containsText" dxfId="750" priority="746" operator="containsText" text="Alta">
      <formula>NOT(ISERROR(SEARCH("Alta",H10)))</formula>
    </cfRule>
    <cfRule type="containsText" dxfId="749" priority="744" operator="containsText" text="Baja">
      <formula>NOT(ISERROR(SEARCH("Baja",H10)))</formula>
    </cfRule>
    <cfRule type="containsText" dxfId="748" priority="743" operator="containsText" text="Muy Baja">
      <formula>NOT(ISERROR(SEARCH("Muy Baja",H10)))</formula>
    </cfRule>
    <cfRule type="containsText" dxfId="747" priority="738" operator="containsText" text="Muy Alta">
      <formula>NOT(ISERROR(SEARCH("Muy Alta",H10)))</formula>
    </cfRule>
    <cfRule type="containsText" dxfId="746" priority="737" operator="containsText" text="Alta">
      <formula>NOT(ISERROR(SEARCH("Alta",H10)))</formula>
    </cfRule>
  </conditionalFormatting>
  <conditionalFormatting sqref="H10:H29">
    <cfRule type="containsText" dxfId="745" priority="645" operator="containsText" text="Muy Alta">
      <formula>NOT(ISERROR(SEARCH("Muy Alta",H10)))</formula>
    </cfRule>
  </conditionalFormatting>
  <conditionalFormatting sqref="H25:H29">
    <cfRule type="containsText" dxfId="744" priority="642" operator="containsText" text="Media">
      <formula>NOT(ISERROR(SEARCH("Media",H25)))</formula>
    </cfRule>
    <cfRule type="containsText" dxfId="743" priority="641" operator="containsText" text="Baja">
      <formula>NOT(ISERROR(SEARCH("Baja",H25)))</formula>
    </cfRule>
    <cfRule type="containsText" dxfId="742" priority="640" operator="containsText" text="Muy Baja">
      <formula>NOT(ISERROR(SEARCH("Muy Baja",H25)))</formula>
    </cfRule>
    <cfRule type="containsText" dxfId="741" priority="635" operator="containsText" text="Muy Alta">
      <formula>NOT(ISERROR(SEARCH("Muy Alta",H25)))</formula>
    </cfRule>
    <cfRule type="containsText" dxfId="740" priority="634" operator="containsText" text="Alta">
      <formula>NOT(ISERROR(SEARCH("Alta",H25)))</formula>
    </cfRule>
    <cfRule type="containsText" dxfId="739" priority="643" operator="containsText" text="Alta">
      <formula>NOT(ISERROR(SEARCH("Alta",H25)))</formula>
    </cfRule>
  </conditionalFormatting>
  <conditionalFormatting sqref="H25:H34">
    <cfRule type="containsText" dxfId="738" priority="578" operator="containsText" text="Muy Alta">
      <formula>NOT(ISERROR(SEARCH("Muy Alta",H25)))</formula>
    </cfRule>
  </conditionalFormatting>
  <conditionalFormatting sqref="H30:H34">
    <cfRule type="containsText" dxfId="737" priority="575" operator="containsText" text="Media">
      <formula>NOT(ISERROR(SEARCH("Media",H30)))</formula>
    </cfRule>
    <cfRule type="containsText" dxfId="736" priority="576" operator="containsText" text="Alta">
      <formula>NOT(ISERROR(SEARCH("Alta",H30)))</formula>
    </cfRule>
    <cfRule type="containsText" dxfId="735" priority="567" operator="containsText" text="Alta">
      <formula>NOT(ISERROR(SEARCH("Alta",H30)))</formula>
    </cfRule>
    <cfRule type="containsText" dxfId="734" priority="568" operator="containsText" text="Muy Alta">
      <formula>NOT(ISERROR(SEARCH("Muy Alta",H30)))</formula>
    </cfRule>
    <cfRule type="containsText" dxfId="733" priority="573" operator="containsText" text="Muy Baja">
      <formula>NOT(ISERROR(SEARCH("Muy Baja",H30)))</formula>
    </cfRule>
    <cfRule type="containsText" dxfId="732" priority="574" operator="containsText" text="Baja">
      <formula>NOT(ISERROR(SEARCH("Baja",H30)))</formula>
    </cfRule>
  </conditionalFormatting>
  <conditionalFormatting sqref="H30:H39">
    <cfRule type="containsText" dxfId="731" priority="511" operator="containsText" text="Muy Alta">
      <formula>NOT(ISERROR(SEARCH("Muy Alta",H30)))</formula>
    </cfRule>
  </conditionalFormatting>
  <conditionalFormatting sqref="H35:H39">
    <cfRule type="containsText" dxfId="730" priority="500" operator="containsText" text="Alta">
      <formula>NOT(ISERROR(SEARCH("Alta",H35)))</formula>
    </cfRule>
    <cfRule type="containsText" dxfId="729" priority="506" operator="containsText" text="Muy Baja">
      <formula>NOT(ISERROR(SEARCH("Muy Baja",H35)))</formula>
    </cfRule>
    <cfRule type="containsText" dxfId="728" priority="507" operator="containsText" text="Baja">
      <formula>NOT(ISERROR(SEARCH("Baja",H35)))</formula>
    </cfRule>
    <cfRule type="containsText" dxfId="727" priority="508" operator="containsText" text="Media">
      <formula>NOT(ISERROR(SEARCH("Media",H35)))</formula>
    </cfRule>
    <cfRule type="containsText" dxfId="726" priority="509" operator="containsText" text="Alta">
      <formula>NOT(ISERROR(SEARCH("Alta",H35)))</formula>
    </cfRule>
    <cfRule type="containsText" dxfId="725" priority="501" operator="containsText" text="Muy Alta">
      <formula>NOT(ISERROR(SEARCH("Muy Alta",H35)))</formula>
    </cfRule>
    <cfRule type="containsText" dxfId="724" priority="499" operator="containsText" text="Muy Alta">
      <formula>NOT(ISERROR(SEARCH("Muy Alta",H35)))</formula>
    </cfRule>
  </conditionalFormatting>
  <conditionalFormatting sqref="H10:I10 H15:I15 H20:I20">
    <cfRule type="containsText" dxfId="723" priority="800" operator="containsText" text="1- Bajo">
      <formula>NOT(ISERROR(SEARCH("1- Bajo",H10)))</formula>
    </cfRule>
    <cfRule type="containsText" dxfId="722" priority="799" operator="containsText" text="4- Bajo">
      <formula>NOT(ISERROR(SEARCH("4- Bajo",H10)))</formula>
    </cfRule>
    <cfRule type="containsText" dxfId="721" priority="798" operator="containsText" text="3- Bajo">
      <formula>NOT(ISERROR(SEARCH("3- Bajo",H10)))</formula>
    </cfRule>
    <cfRule type="containsText" dxfId="720" priority="797" operator="containsText" text="4- Moderado">
      <formula>NOT(ISERROR(SEARCH("4- Moderado",H10)))</formula>
    </cfRule>
    <cfRule type="containsText" dxfId="719" priority="796" operator="containsText" text="6- Moderado">
      <formula>NOT(ISERROR(SEARCH("6- Moderado",H10)))</formula>
    </cfRule>
    <cfRule type="containsText" dxfId="718" priority="795" operator="containsText" text="3- Moderado">
      <formula>NOT(ISERROR(SEARCH("3- Moderado",H10)))</formula>
    </cfRule>
  </conditionalFormatting>
  <conditionalFormatting sqref="H25:I25">
    <cfRule type="containsText" dxfId="717" priority="678" operator="containsText" text="4- Bajo">
      <formula>NOT(ISERROR(SEARCH("4- Bajo",H25)))</formula>
    </cfRule>
    <cfRule type="containsText" dxfId="716" priority="675" operator="containsText" text="6- Moderado">
      <formula>NOT(ISERROR(SEARCH("6- Moderado",H25)))</formula>
    </cfRule>
    <cfRule type="containsText" dxfId="715" priority="676" operator="containsText" text="4- Moderado">
      <formula>NOT(ISERROR(SEARCH("4- Moderado",H25)))</formula>
    </cfRule>
    <cfRule type="containsText" dxfId="714" priority="677" operator="containsText" text="3- Bajo">
      <formula>NOT(ISERROR(SEARCH("3- Bajo",H25)))</formula>
    </cfRule>
    <cfRule type="containsText" dxfId="713" priority="674" operator="containsText" text="3- Moderado">
      <formula>NOT(ISERROR(SEARCH("3- Moderado",H25)))</formula>
    </cfRule>
    <cfRule type="containsText" dxfId="712" priority="679" operator="containsText" text="1- Bajo">
      <formula>NOT(ISERROR(SEARCH("1- Bajo",H25)))</formula>
    </cfRule>
  </conditionalFormatting>
  <conditionalFormatting sqref="H30:I30">
    <cfRule type="containsText" dxfId="711" priority="611" operator="containsText" text="4- Bajo">
      <formula>NOT(ISERROR(SEARCH("4- Bajo",H30)))</formula>
    </cfRule>
    <cfRule type="containsText" dxfId="710" priority="608" operator="containsText" text="6- Moderado">
      <formula>NOT(ISERROR(SEARCH("6- Moderado",H30)))</formula>
    </cfRule>
    <cfRule type="containsText" dxfId="709" priority="607" operator="containsText" text="3- Moderado">
      <formula>NOT(ISERROR(SEARCH("3- Moderado",H30)))</formula>
    </cfRule>
    <cfRule type="containsText" dxfId="708" priority="612" operator="containsText" text="1- Bajo">
      <formula>NOT(ISERROR(SEARCH("1- Bajo",H30)))</formula>
    </cfRule>
    <cfRule type="containsText" dxfId="707" priority="610" operator="containsText" text="3- Bajo">
      <formula>NOT(ISERROR(SEARCH("3- Bajo",H30)))</formula>
    </cfRule>
    <cfRule type="containsText" dxfId="706" priority="609" operator="containsText" text="4- Moderado">
      <formula>NOT(ISERROR(SEARCH("4- Moderado",H30)))</formula>
    </cfRule>
  </conditionalFormatting>
  <conditionalFormatting sqref="H35:I35">
    <cfRule type="containsText" dxfId="705" priority="543" operator="containsText" text="3- Bajo">
      <formula>NOT(ISERROR(SEARCH("3- Bajo",H35)))</formula>
    </cfRule>
    <cfRule type="containsText" dxfId="704" priority="541" operator="containsText" text="6- Moderado">
      <formula>NOT(ISERROR(SEARCH("6- Moderado",H35)))</formula>
    </cfRule>
    <cfRule type="containsText" dxfId="703" priority="540" operator="containsText" text="3- Moderado">
      <formula>NOT(ISERROR(SEARCH("3- Moderado",H35)))</formula>
    </cfRule>
    <cfRule type="containsText" dxfId="702" priority="545" operator="containsText" text="1- Bajo">
      <formula>NOT(ISERROR(SEARCH("1- Bajo",H35)))</formula>
    </cfRule>
    <cfRule type="containsText" dxfId="701" priority="542" operator="containsText" text="4- Moderado">
      <formula>NOT(ISERROR(SEARCH("4- Moderado",H35)))</formula>
    </cfRule>
    <cfRule type="containsText" dxfId="700" priority="544" operator="containsText" text="4- Bajo">
      <formula>NOT(ISERROR(SEARCH("4- Bajo",H35)))</formula>
    </cfRule>
  </conditionalFormatting>
  <conditionalFormatting sqref="H40:J1048576 A7:B7 H7">
    <cfRule type="containsText" dxfId="699" priority="825" operator="containsText" text="3- Moderado">
      <formula>NOT(ISERROR(SEARCH("3- Moderado",A7)))</formula>
    </cfRule>
    <cfRule type="containsText" dxfId="698" priority="826" operator="containsText" text="6- Moderado">
      <formula>NOT(ISERROR(SEARCH("6- Moderado",A7)))</formula>
    </cfRule>
    <cfRule type="containsText" dxfId="697" priority="827" operator="containsText" text="4- Moderado">
      <formula>NOT(ISERROR(SEARCH("4- Moderado",A7)))</formula>
    </cfRule>
  </conditionalFormatting>
  <conditionalFormatting sqref="I10:I39">
    <cfRule type="containsText" dxfId="696" priority="503" operator="containsText" text="Mayor">
      <formula>NOT(ISERROR(SEARCH("Mayor",I10)))</formula>
    </cfRule>
    <cfRule type="containsText" dxfId="695" priority="505" operator="containsText" text="Leve">
      <formula>NOT(ISERROR(SEARCH("Leve",I10)))</formula>
    </cfRule>
    <cfRule type="containsText" dxfId="694" priority="502" operator="containsText" text="Catastrófico">
      <formula>NOT(ISERROR(SEARCH("Catastrófico",I10)))</formula>
    </cfRule>
    <cfRule type="containsText" dxfId="693" priority="504" operator="containsText" text="Menor">
      <formula>NOT(ISERROR(SEARCH("Menor",I10)))</formula>
    </cfRule>
  </conditionalFormatting>
  <conditionalFormatting sqref="I35:I39">
    <cfRule type="containsText" dxfId="692" priority="510" operator="containsText" text="Moderado">
      <formula>NOT(ISERROR(SEARCH("Moderado",I35)))</formula>
    </cfRule>
  </conditionalFormatting>
  <conditionalFormatting sqref="I10:J34">
    <cfRule type="containsText" dxfId="691" priority="562" operator="containsText" text="Moderado">
      <formula>NOT(ISERROR(SEARCH("Moderado",I10)))</formula>
    </cfRule>
  </conditionalFormatting>
  <conditionalFormatting sqref="J8 J40:J1048576">
    <cfRule type="containsText" dxfId="690" priority="811" operator="containsText" text="5- Extremo">
      <formula>NOT(ISERROR(SEARCH("5- Extremo",J8)))</formula>
    </cfRule>
    <cfRule type="containsText" dxfId="689" priority="809" operator="containsText" text="15- Extremo">
      <formula>NOT(ISERROR(SEARCH("15- Extremo",J8)))</formula>
    </cfRule>
    <cfRule type="containsText" dxfId="688" priority="808" operator="containsText" text="20- Extremo">
      <formula>NOT(ISERROR(SEARCH("20- Extremo",J8)))</formula>
    </cfRule>
    <cfRule type="containsText" dxfId="687" priority="815" operator="containsText" text="8- Alto">
      <formula>NOT(ISERROR(SEARCH("8- Alto",J8)))</formula>
    </cfRule>
    <cfRule type="containsText" dxfId="686" priority="816" operator="containsText" text="5- Alto">
      <formula>NOT(ISERROR(SEARCH("5- Alto",J8)))</formula>
    </cfRule>
    <cfRule type="containsText" dxfId="685" priority="817" operator="containsText" text="4- Alto">
      <formula>NOT(ISERROR(SEARCH("4- Alto",J8)))</formula>
    </cfRule>
    <cfRule type="containsText" dxfId="684" priority="823" operator="containsText" text="2- Bajo">
      <formula>NOT(ISERROR(SEARCH("2- Bajo",J8)))</formula>
    </cfRule>
    <cfRule type="containsText" dxfId="683" priority="807" operator="containsText" text="25- Extremo">
      <formula>NOT(ISERROR(SEARCH("25- Extremo",J8)))</formula>
    </cfRule>
    <cfRule type="containsText" dxfId="682" priority="814" operator="containsText" text="9- Alto">
      <formula>NOT(ISERROR(SEARCH("9- Alto",J8)))</formula>
    </cfRule>
    <cfRule type="containsText" dxfId="681" priority="812" operator="containsText" text="12- Alto">
      <formula>NOT(ISERROR(SEARCH("12- Alto",J8)))</formula>
    </cfRule>
    <cfRule type="containsText" dxfId="680" priority="810" operator="containsText" text="10- Extremo">
      <formula>NOT(ISERROR(SEARCH("10- Extremo",J8)))</formula>
    </cfRule>
    <cfRule type="containsText" dxfId="679" priority="813" operator="containsText" text="10- Alto">
      <formula>NOT(ISERROR(SEARCH("10- Alto",J8)))</formula>
    </cfRule>
  </conditionalFormatting>
  <conditionalFormatting sqref="J10:J24">
    <cfRule type="colorScale" priority="764">
      <colorScale>
        <cfvo type="min"/>
        <cfvo type="max"/>
        <color rgb="FFFF7128"/>
        <color rgb="FFFFEF9C"/>
      </colorScale>
    </cfRule>
  </conditionalFormatting>
  <conditionalFormatting sqref="J10:J34">
    <cfRule type="containsText" dxfId="678" priority="592" operator="containsText" text="Alto">
      <formula>NOT(ISERROR(SEARCH("Alto",J10)))</formula>
    </cfRule>
    <cfRule type="containsText" dxfId="677" priority="593" operator="containsText" text="Extremo">
      <formula>NOT(ISERROR(SEARCH("Extremo",J10)))</formula>
    </cfRule>
    <cfRule type="containsText" dxfId="676" priority="590" operator="containsText" text="Bajo">
      <formula>NOT(ISERROR(SEARCH("Bajo",J10)))</formula>
    </cfRule>
    <cfRule type="containsText" dxfId="675" priority="591" operator="containsText" text="Moderado">
      <formula>NOT(ISERROR(SEARCH("Moderado",J10)))</formula>
    </cfRule>
  </conditionalFormatting>
  <conditionalFormatting sqref="J10:J39">
    <cfRule type="containsText" dxfId="674" priority="493" operator="containsText" text="Bajo">
      <formula>NOT(ISERROR(SEARCH("Bajo",J10)))</formula>
    </cfRule>
    <cfRule type="containsText" dxfId="673" priority="494" operator="containsText" text="Extremo">
      <formula>NOT(ISERROR(SEARCH("Extremo",J10)))</formula>
    </cfRule>
  </conditionalFormatting>
  <conditionalFormatting sqref="J25:J29">
    <cfRule type="colorScale" priority="661">
      <colorScale>
        <cfvo type="min"/>
        <cfvo type="max"/>
        <color rgb="FFFF7128"/>
        <color rgb="FFFFEF9C"/>
      </colorScale>
    </cfRule>
  </conditionalFormatting>
  <conditionalFormatting sqref="J30:J34">
    <cfRule type="colorScale" priority="594">
      <colorScale>
        <cfvo type="min"/>
        <cfvo type="max"/>
        <color rgb="FFFF7128"/>
        <color rgb="FFFFEF9C"/>
      </colorScale>
    </cfRule>
  </conditionalFormatting>
  <conditionalFormatting sqref="J35:J39">
    <cfRule type="containsText" dxfId="672" priority="495" operator="containsText" text="Moderado">
      <formula>NOT(ISERROR(SEARCH("Moderado",J35)))</formula>
    </cfRule>
    <cfRule type="colorScale" priority="527">
      <colorScale>
        <cfvo type="min"/>
        <cfvo type="max"/>
        <color rgb="FFFF7128"/>
        <color rgb="FFFFEF9C"/>
      </colorScale>
    </cfRule>
    <cfRule type="containsText" dxfId="671" priority="526" operator="containsText" text="Extremo">
      <formula>NOT(ISERROR(SEARCH("Extremo",J35)))</formula>
    </cfRule>
    <cfRule type="containsText" dxfId="670" priority="525" operator="containsText" text="Alto">
      <formula>NOT(ISERROR(SEARCH("Alto",J35)))</formula>
    </cfRule>
    <cfRule type="containsText" dxfId="669" priority="524" operator="containsText" text="Moderado">
      <formula>NOT(ISERROR(SEARCH("Moderado",J35)))</formula>
    </cfRule>
    <cfRule type="containsText" dxfId="668" priority="523" operator="containsText" text="Bajo">
      <formula>NOT(ISERROR(SEARCH("Bajo",J35)))</formula>
    </cfRule>
  </conditionalFormatting>
  <conditionalFormatting sqref="K10:K39">
    <cfRule type="containsText" dxfId="667" priority="497" operator="containsText" text="Media">
      <formula>NOT(ISERROR(SEARCH("Media",K10)))</formula>
    </cfRule>
    <cfRule type="containsText" dxfId="666" priority="492" operator="containsText" text="Muy Baja">
      <formula>NOT(ISERROR(SEARCH("Muy Baja",K10)))</formula>
    </cfRule>
    <cfRule type="containsText" dxfId="665" priority="491" operator="containsText" text="Baja">
      <formula>NOT(ISERROR(SEARCH("Baja",K10)))</formula>
    </cfRule>
    <cfRule type="containsText" dxfId="664" priority="490" operator="containsText" text="Alta">
      <formula>NOT(ISERROR(SEARCH("Alta",K10)))</formula>
    </cfRule>
    <cfRule type="containsText" dxfId="663" priority="489" operator="containsText" text="Muy Alta">
      <formula>NOT(ISERROR(SEARCH("Muy Alta",K10)))</formula>
    </cfRule>
  </conditionalFormatting>
  <conditionalFormatting sqref="K35">
    <cfRule type="containsText" dxfId="662" priority="551" operator="containsText" text="1- Bajo">
      <formula>NOT(ISERROR(SEARCH("1- Bajo",K35)))</formula>
    </cfRule>
    <cfRule type="containsText" dxfId="661" priority="550" operator="containsText" text="4- Bajo">
      <formula>NOT(ISERROR(SEARCH("4- Bajo",K35)))</formula>
    </cfRule>
    <cfRule type="containsText" dxfId="660" priority="549" operator="containsText" text="3- Bajo">
      <formula>NOT(ISERROR(SEARCH("3- Bajo",K35)))</formula>
    </cfRule>
    <cfRule type="containsText" dxfId="659" priority="548" operator="containsText" text="4- Moderado">
      <formula>NOT(ISERROR(SEARCH("4- Moderado",K35)))</formula>
    </cfRule>
    <cfRule type="containsText" dxfId="658" priority="547" operator="containsText" text="6- Moderado">
      <formula>NOT(ISERROR(SEARCH("6- Moderado",K35)))</formula>
    </cfRule>
    <cfRule type="containsText" dxfId="657" priority="546" operator="containsText" text="3- Moderado">
      <formula>NOT(ISERROR(SEARCH("3- Moderado",K35)))</formula>
    </cfRule>
  </conditionalFormatting>
  <conditionalFormatting sqref="K10:L10 K15:L15 K20:L20">
    <cfRule type="containsText" dxfId="656" priority="806" operator="containsText" text="1- Bajo">
      <formula>NOT(ISERROR(SEARCH("1- Bajo",K10)))</formula>
    </cfRule>
    <cfRule type="containsText" dxfId="655" priority="801" operator="containsText" text="3- Moderado">
      <formula>NOT(ISERROR(SEARCH("3- Moderado",K10)))</formula>
    </cfRule>
    <cfRule type="containsText" dxfId="654" priority="802" operator="containsText" text="6- Moderado">
      <formula>NOT(ISERROR(SEARCH("6- Moderado",K10)))</formula>
    </cfRule>
    <cfRule type="containsText" dxfId="653" priority="803" operator="containsText" text="4- Moderado">
      <formula>NOT(ISERROR(SEARCH("4- Moderado",K10)))</formula>
    </cfRule>
    <cfRule type="containsText" dxfId="652" priority="805" operator="containsText" text="4- Bajo">
      <formula>NOT(ISERROR(SEARCH("4- Bajo",K10)))</formula>
    </cfRule>
    <cfRule type="containsText" dxfId="651" priority="804" operator="containsText" text="3- Bajo">
      <formula>NOT(ISERROR(SEARCH("3- Bajo",K10)))</formula>
    </cfRule>
  </conditionalFormatting>
  <conditionalFormatting sqref="K25:L25">
    <cfRule type="containsText" dxfId="650" priority="685" operator="containsText" text="1- Bajo">
      <formula>NOT(ISERROR(SEARCH("1- Bajo",K25)))</formula>
    </cfRule>
    <cfRule type="containsText" dxfId="649" priority="684" operator="containsText" text="4- Bajo">
      <formula>NOT(ISERROR(SEARCH("4- Bajo",K25)))</formula>
    </cfRule>
    <cfRule type="containsText" dxfId="648" priority="683" operator="containsText" text="3- Bajo">
      <formula>NOT(ISERROR(SEARCH("3- Bajo",K25)))</formula>
    </cfRule>
    <cfRule type="containsText" dxfId="647" priority="682" operator="containsText" text="4- Moderado">
      <formula>NOT(ISERROR(SEARCH("4- Moderado",K25)))</formula>
    </cfRule>
    <cfRule type="containsText" dxfId="646" priority="681" operator="containsText" text="6- Moderado">
      <formula>NOT(ISERROR(SEARCH("6- Moderado",K25)))</formula>
    </cfRule>
    <cfRule type="containsText" dxfId="645" priority="680" operator="containsText" text="3- Moderado">
      <formula>NOT(ISERROR(SEARCH("3- Moderado",K25)))</formula>
    </cfRule>
  </conditionalFormatting>
  <conditionalFormatting sqref="K30:L30">
    <cfRule type="containsText" dxfId="644" priority="615" operator="containsText" text="4- Moderado">
      <formula>NOT(ISERROR(SEARCH("4- Moderado",K30)))</formula>
    </cfRule>
    <cfRule type="containsText" dxfId="643" priority="616" operator="containsText" text="3- Bajo">
      <formula>NOT(ISERROR(SEARCH("3- Bajo",K30)))</formula>
    </cfRule>
    <cfRule type="containsText" dxfId="642" priority="618" operator="containsText" text="1- Bajo">
      <formula>NOT(ISERROR(SEARCH("1- Bajo",K30)))</formula>
    </cfRule>
    <cfRule type="containsText" dxfId="641" priority="617" operator="containsText" text="4- Bajo">
      <formula>NOT(ISERROR(SEARCH("4- Bajo",K30)))</formula>
    </cfRule>
    <cfRule type="containsText" dxfId="640" priority="613" operator="containsText" text="3- Moderado">
      <formula>NOT(ISERROR(SEARCH("3- Moderado",K30)))</formula>
    </cfRule>
    <cfRule type="containsText" dxfId="639" priority="614" operator="containsText" text="6- Moderado">
      <formula>NOT(ISERROR(SEARCH("6- Moderado",K30)))</formula>
    </cfRule>
  </conditionalFormatting>
  <conditionalFormatting sqref="K8:M8">
    <cfRule type="containsText" dxfId="638" priority="765" operator="containsText" text="3- Moderado">
      <formula>NOT(ISERROR(SEARCH("3- Moderado",K8)))</formula>
    </cfRule>
    <cfRule type="containsText" dxfId="637" priority="766" operator="containsText" text="6- Moderado">
      <formula>NOT(ISERROR(SEARCH("6- Moderado",K8)))</formula>
    </cfRule>
    <cfRule type="containsText" dxfId="636" priority="767" operator="containsText" text="4- Moderado">
      <formula>NOT(ISERROR(SEARCH("4- Moderado",K8)))</formula>
    </cfRule>
    <cfRule type="containsText" dxfId="635" priority="768" operator="containsText" text="3- Bajo">
      <formula>NOT(ISERROR(SEARCH("3- Bajo",K8)))</formula>
    </cfRule>
    <cfRule type="containsText" dxfId="634" priority="769" operator="containsText" text="4- Bajo">
      <formula>NOT(ISERROR(SEARCH("4- Bajo",K8)))</formula>
    </cfRule>
    <cfRule type="containsText" dxfId="633" priority="770" operator="containsText" text="1- Bajo">
      <formula>NOT(ISERROR(SEARCH("1- Bajo",K8)))</formula>
    </cfRule>
  </conditionalFormatting>
  <conditionalFormatting sqref="L10:L39">
    <cfRule type="containsText" dxfId="632" priority="552" operator="containsText" text="Catastrófico">
      <formula>NOT(ISERROR(SEARCH("Catastrófico",L10)))</formula>
    </cfRule>
    <cfRule type="containsText" dxfId="631" priority="553" operator="containsText" text="Mayor">
      <formula>NOT(ISERROR(SEARCH("Mayor",L10)))</formula>
    </cfRule>
    <cfRule type="containsText" dxfId="630" priority="554" operator="containsText" text="Menor">
      <formula>NOT(ISERROR(SEARCH("Menor",L10)))</formula>
    </cfRule>
    <cfRule type="containsText" dxfId="629" priority="555" operator="containsText" text="Leve">
      <formula>NOT(ISERROR(SEARCH("Leve",L10)))</formula>
    </cfRule>
  </conditionalFormatting>
  <conditionalFormatting sqref="L35">
    <cfRule type="containsText" dxfId="628" priority="6" operator="containsText" text="1- Bajo">
      <formula>NOT(ISERROR(SEARCH("1- Bajo",L35)))</formula>
    </cfRule>
    <cfRule type="containsText" dxfId="627" priority="2" operator="containsText" text="6- Moderado">
      <formula>NOT(ISERROR(SEARCH("6- Moderado",L35)))</formula>
    </cfRule>
    <cfRule type="containsText" dxfId="626" priority="5" operator="containsText" text="4- Bajo">
      <formula>NOT(ISERROR(SEARCH("4- Bajo",L35)))</formula>
    </cfRule>
    <cfRule type="containsText" dxfId="625" priority="3" operator="containsText" text="4- Moderado">
      <formula>NOT(ISERROR(SEARCH("4- Moderado",L35)))</formula>
    </cfRule>
    <cfRule type="containsText" dxfId="624" priority="4" operator="containsText" text="3- Bajo">
      <formula>NOT(ISERROR(SEARCH("3- Bajo",L35)))</formula>
    </cfRule>
    <cfRule type="containsText" dxfId="623" priority="1" operator="containsText" text="3- Moderado">
      <formula>NOT(ISERROR(SEARCH("3- Moderado",L35)))</formula>
    </cfRule>
  </conditionalFormatting>
  <conditionalFormatting sqref="L10:M39">
    <cfRule type="containsText" dxfId="622" priority="563" operator="containsText" text="Moderado">
      <formula>NOT(ISERROR(SEARCH("Moderado",L10)))</formula>
    </cfRule>
  </conditionalFormatting>
  <conditionalFormatting sqref="M10:M24">
    <cfRule type="colorScale" priority="759">
      <colorScale>
        <cfvo type="min"/>
        <cfvo type="max"/>
        <color rgb="FFFF7128"/>
        <color rgb="FFFFEF9C"/>
      </colorScale>
    </cfRule>
  </conditionalFormatting>
  <conditionalFormatting sqref="M10:M39">
    <cfRule type="containsText" dxfId="621" priority="588" operator="containsText" text="Extremo">
      <formula>NOT(ISERROR(SEARCH("Extremo",M10)))</formula>
    </cfRule>
    <cfRule type="containsText" dxfId="620" priority="587" operator="containsText" text="Alto">
      <formula>NOT(ISERROR(SEARCH("Alto",M10)))</formula>
    </cfRule>
    <cfRule type="containsText" dxfId="619" priority="586" operator="containsText" text="Moderado">
      <formula>NOT(ISERROR(SEARCH("Moderado",M10)))</formula>
    </cfRule>
    <cfRule type="containsText" dxfId="618" priority="585" operator="containsText" text="Bajo">
      <formula>NOT(ISERROR(SEARCH("Bajo",M10)))</formula>
    </cfRule>
  </conditionalFormatting>
  <conditionalFormatting sqref="M25:M29">
    <cfRule type="colorScale" priority="656">
      <colorScale>
        <cfvo type="min"/>
        <cfvo type="max"/>
        <color rgb="FFFF7128"/>
        <color rgb="FFFFEF9C"/>
      </colorScale>
    </cfRule>
  </conditionalFormatting>
  <conditionalFormatting sqref="M30:M39">
    <cfRule type="colorScale" priority="589">
      <colorScale>
        <cfvo type="min"/>
        <cfvo type="max"/>
        <color rgb="FFFF7128"/>
        <color rgb="FFFFEF9C"/>
      </colorScale>
    </cfRule>
  </conditionalFormatting>
  <conditionalFormatting sqref="N10 N15 N20">
    <cfRule type="containsText" dxfId="617" priority="752" operator="containsText" text="3- Bajo">
      <formula>NOT(ISERROR(SEARCH("3- Bajo",N10)))</formula>
    </cfRule>
    <cfRule type="containsText" dxfId="616" priority="751" operator="containsText" text="4- Moderado">
      <formula>NOT(ISERROR(SEARCH("4- Moderado",N10)))</formula>
    </cfRule>
    <cfRule type="containsText" dxfId="615" priority="750" operator="containsText" text="6- Moderado">
      <formula>NOT(ISERROR(SEARCH("6- Moderado",N10)))</formula>
    </cfRule>
    <cfRule type="containsText" dxfId="614" priority="754" operator="containsText" text="1- Bajo">
      <formula>NOT(ISERROR(SEARCH("1- Bajo",N10)))</formula>
    </cfRule>
    <cfRule type="containsText" dxfId="613" priority="753" operator="containsText" text="4- Bajo">
      <formula>NOT(ISERROR(SEARCH("4- Bajo",N10)))</formula>
    </cfRule>
    <cfRule type="containsText" dxfId="612" priority="749" operator="containsText" text="3- Moderado">
      <formula>NOT(ISERROR(SEARCH("3- Moderado",N10)))</formula>
    </cfRule>
  </conditionalFormatting>
  <conditionalFormatting sqref="N25">
    <cfRule type="containsText" dxfId="611" priority="651" operator="containsText" text="1- Bajo">
      <formula>NOT(ISERROR(SEARCH("1- Bajo",N25)))</formula>
    </cfRule>
    <cfRule type="containsText" dxfId="610" priority="650" operator="containsText" text="4- Bajo">
      <formula>NOT(ISERROR(SEARCH("4- Bajo",N25)))</formula>
    </cfRule>
    <cfRule type="containsText" dxfId="609" priority="649" operator="containsText" text="3- Bajo">
      <formula>NOT(ISERROR(SEARCH("3- Bajo",N25)))</formula>
    </cfRule>
    <cfRule type="containsText" dxfId="608" priority="648" operator="containsText" text="4- Moderado">
      <formula>NOT(ISERROR(SEARCH("4- Moderado",N25)))</formula>
    </cfRule>
    <cfRule type="containsText" dxfId="607" priority="647" operator="containsText" text="6- Moderado">
      <formula>NOT(ISERROR(SEARCH("6- Moderado",N25)))</formula>
    </cfRule>
    <cfRule type="containsText" dxfId="606" priority="646" operator="containsText" text="3- Moderado">
      <formula>NOT(ISERROR(SEARCH("3- Moderado",N25)))</formula>
    </cfRule>
  </conditionalFormatting>
  <conditionalFormatting sqref="N30">
    <cfRule type="containsText" dxfId="605" priority="580" operator="containsText" text="6- Moderado">
      <formula>NOT(ISERROR(SEARCH("6- Moderado",N30)))</formula>
    </cfRule>
    <cfRule type="containsText" dxfId="604" priority="581" operator="containsText" text="4- Moderado">
      <formula>NOT(ISERROR(SEARCH("4- Moderado",N30)))</formula>
    </cfRule>
    <cfRule type="containsText" dxfId="603" priority="582" operator="containsText" text="3- Bajo">
      <formula>NOT(ISERROR(SEARCH("3- Bajo",N30)))</formula>
    </cfRule>
    <cfRule type="containsText" dxfId="602" priority="584" operator="containsText" text="1- Bajo">
      <formula>NOT(ISERROR(SEARCH("1- Bajo",N30)))</formula>
    </cfRule>
    <cfRule type="containsText" dxfId="601" priority="583" operator="containsText" text="4- Bajo">
      <formula>NOT(ISERROR(SEARCH("4- Bajo",N30)))</formula>
    </cfRule>
    <cfRule type="containsText" dxfId="600" priority="579" operator="containsText" text="3- Moderado">
      <formula>NOT(ISERROR(SEARCH("3- Moderado",N30)))</formula>
    </cfRule>
  </conditionalFormatting>
  <conditionalFormatting sqref="N35">
    <cfRule type="containsText" dxfId="599" priority="512" operator="containsText" text="3- Moderado">
      <formula>NOT(ISERROR(SEARCH("3- Moderado",N35)))</formula>
    </cfRule>
    <cfRule type="containsText" dxfId="598" priority="513" operator="containsText" text="6- Moderado">
      <formula>NOT(ISERROR(SEARCH("6- Moderado",N35)))</formula>
    </cfRule>
    <cfRule type="containsText" dxfId="597" priority="514" operator="containsText" text="4- Moderado">
      <formula>NOT(ISERROR(SEARCH("4- Moderado",N35)))</formula>
    </cfRule>
    <cfRule type="containsText" dxfId="596" priority="515" operator="containsText" text="3- Bajo">
      <formula>NOT(ISERROR(SEARCH("3- Bajo",N35)))</formula>
    </cfRule>
    <cfRule type="containsText" dxfId="595" priority="516" operator="containsText" text="4- Bajo">
      <formula>NOT(ISERROR(SEARCH("4- Bajo",N35)))</formula>
    </cfRule>
    <cfRule type="containsText" dxfId="594" priority="517" operator="containsText" text="1- Bajo">
      <formula>NOT(ISERROR(SEARCH("1- Bajo",N35)))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R39"/>
  <sheetViews>
    <sheetView topLeftCell="H1" zoomScale="70" zoomScaleNormal="70" workbookViewId="0">
      <selection activeCell="T10" sqref="T10:T39"/>
    </sheetView>
  </sheetViews>
  <sheetFormatPr baseColWidth="10" defaultColWidth="11.42578125" defaultRowHeight="15"/>
  <cols>
    <col min="1" max="2" width="18.42578125" style="77" customWidth="1"/>
    <col min="3" max="3" width="15.42578125" customWidth="1"/>
    <col min="4" max="4" width="27.42578125" style="77" customWidth="1"/>
    <col min="5" max="5" width="18" style="156" customWidth="1"/>
    <col min="6" max="6" width="40.140625" customWidth="1"/>
    <col min="7" max="7" width="20.42578125" customWidth="1"/>
    <col min="8" max="8" width="10.28515625" style="157" customWidth="1"/>
    <col min="9" max="9" width="11.42578125" style="157" customWidth="1"/>
    <col min="10" max="10" width="10.140625" style="158" customWidth="1"/>
    <col min="11" max="11" width="11.42578125" style="157" customWidth="1"/>
    <col min="12" max="12" width="10.85546875" style="157" customWidth="1"/>
    <col min="13" max="13" width="18.28515625" style="157"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42.140625" customWidth="1"/>
    <col min="21" max="176" width="11.42578125" style="6"/>
  </cols>
  <sheetData>
    <row r="1" spans="1:278" s="135" customFormat="1" ht="16.5" customHeight="1">
      <c r="A1" s="405"/>
      <c r="B1" s="406"/>
      <c r="C1" s="406"/>
      <c r="D1" s="455" t="s">
        <v>544</v>
      </c>
      <c r="E1" s="455"/>
      <c r="F1" s="455"/>
      <c r="G1" s="455"/>
      <c r="H1" s="455"/>
      <c r="I1" s="455"/>
      <c r="J1" s="455"/>
      <c r="K1" s="455"/>
      <c r="L1" s="455"/>
      <c r="M1" s="455"/>
      <c r="N1" s="455"/>
      <c r="O1" s="455"/>
      <c r="P1" s="455"/>
      <c r="Q1" s="456"/>
      <c r="R1" s="397" t="s">
        <v>471</v>
      </c>
      <c r="S1" s="397"/>
      <c r="T1" s="397"/>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407"/>
      <c r="B2" s="408"/>
      <c r="C2" s="408"/>
      <c r="D2" s="457"/>
      <c r="E2" s="457"/>
      <c r="F2" s="457"/>
      <c r="G2" s="457"/>
      <c r="H2" s="457"/>
      <c r="I2" s="457"/>
      <c r="J2" s="457"/>
      <c r="K2" s="457"/>
      <c r="L2" s="457"/>
      <c r="M2" s="457"/>
      <c r="N2" s="457"/>
      <c r="O2" s="457"/>
      <c r="P2" s="457"/>
      <c r="Q2" s="458"/>
      <c r="R2" s="397"/>
      <c r="S2" s="397"/>
      <c r="T2" s="397"/>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87"/>
      <c r="D3" s="457"/>
      <c r="E3" s="457"/>
      <c r="F3" s="457"/>
      <c r="G3" s="457"/>
      <c r="H3" s="457"/>
      <c r="I3" s="457"/>
      <c r="J3" s="457"/>
      <c r="K3" s="457"/>
      <c r="L3" s="457"/>
      <c r="M3" s="457"/>
      <c r="N3" s="457"/>
      <c r="O3" s="457"/>
      <c r="P3" s="457"/>
      <c r="Q3" s="458"/>
      <c r="R3" s="397"/>
      <c r="S3" s="397"/>
      <c r="T3" s="397"/>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398" t="s">
        <v>472</v>
      </c>
      <c r="B4" s="399"/>
      <c r="C4" s="400"/>
      <c r="D4" s="401" t="str">
        <f>'Mapa Final'!D4</f>
        <v>Administración de la Carrera Judicial</v>
      </c>
      <c r="E4" s="402"/>
      <c r="F4" s="402"/>
      <c r="G4" s="402"/>
      <c r="H4" s="402"/>
      <c r="I4" s="402"/>
      <c r="J4" s="402"/>
      <c r="K4" s="402"/>
      <c r="L4" s="402"/>
      <c r="M4" s="402"/>
      <c r="N4" s="403"/>
      <c r="O4" s="404"/>
      <c r="P4" s="404"/>
      <c r="Q4" s="404"/>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398" t="s">
        <v>474</v>
      </c>
      <c r="B5" s="399"/>
      <c r="C5" s="400"/>
      <c r="D5" s="409"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10"/>
      <c r="F5" s="410"/>
      <c r="G5" s="410"/>
      <c r="H5" s="410"/>
      <c r="I5" s="410"/>
      <c r="J5" s="410"/>
      <c r="K5" s="410"/>
      <c r="L5" s="410"/>
      <c r="M5" s="410"/>
      <c r="N5" s="411"/>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398" t="s">
        <v>476</v>
      </c>
      <c r="B6" s="399"/>
      <c r="C6" s="400"/>
      <c r="D6" s="409" t="str">
        <f>'Mapa Final'!D6</f>
        <v xml:space="preserve">Nivel Seccional </v>
      </c>
      <c r="E6" s="410"/>
      <c r="F6" s="410"/>
      <c r="G6" s="410"/>
      <c r="H6" s="410"/>
      <c r="I6" s="410"/>
      <c r="J6" s="410"/>
      <c r="K6" s="410"/>
      <c r="L6" s="410"/>
      <c r="M6" s="410"/>
      <c r="N6" s="411"/>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52" customFormat="1" ht="40.5" customHeight="1" thickTop="1" thickBot="1">
      <c r="A7" s="463" t="s">
        <v>545</v>
      </c>
      <c r="B7" s="464"/>
      <c r="C7" s="464"/>
      <c r="D7" s="464"/>
      <c r="E7" s="464"/>
      <c r="F7" s="465"/>
      <c r="G7" s="159"/>
      <c r="H7" s="466" t="s">
        <v>546</v>
      </c>
      <c r="I7" s="466"/>
      <c r="J7" s="466"/>
      <c r="K7" s="466" t="s">
        <v>547</v>
      </c>
      <c r="L7" s="466"/>
      <c r="M7" s="466"/>
      <c r="N7" s="467" t="s">
        <v>548</v>
      </c>
      <c r="O7" s="459" t="s">
        <v>549</v>
      </c>
      <c r="P7" s="461" t="s">
        <v>550</v>
      </c>
      <c r="Q7" s="462"/>
      <c r="R7" s="461" t="s">
        <v>551</v>
      </c>
      <c r="S7" s="462"/>
      <c r="T7" s="438" t="s">
        <v>552</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3" customFormat="1" ht="60.95" customHeight="1" thickTop="1" thickBot="1">
      <c r="A8" s="167" t="s">
        <v>12</v>
      </c>
      <c r="B8" s="167" t="s">
        <v>483</v>
      </c>
      <c r="C8" s="168" t="s">
        <v>171</v>
      </c>
      <c r="D8" s="160" t="s">
        <v>484</v>
      </c>
      <c r="E8" s="192" t="s">
        <v>175</v>
      </c>
      <c r="F8" s="192" t="s">
        <v>177</v>
      </c>
      <c r="G8" s="192" t="s">
        <v>179</v>
      </c>
      <c r="H8" s="161" t="s">
        <v>553</v>
      </c>
      <c r="I8" s="161" t="s">
        <v>430</v>
      </c>
      <c r="J8" s="161" t="s">
        <v>554</v>
      </c>
      <c r="K8" s="161" t="s">
        <v>553</v>
      </c>
      <c r="L8" s="161" t="s">
        <v>555</v>
      </c>
      <c r="M8" s="161" t="s">
        <v>554</v>
      </c>
      <c r="N8" s="467"/>
      <c r="O8" s="460"/>
      <c r="P8" s="162" t="s">
        <v>556</v>
      </c>
      <c r="Q8" s="162" t="s">
        <v>557</v>
      </c>
      <c r="R8" s="162" t="s">
        <v>558</v>
      </c>
      <c r="S8" s="162" t="s">
        <v>559</v>
      </c>
      <c r="T8" s="438"/>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4" customFormat="1" ht="10.5" customHeight="1">
      <c r="A9" s="471"/>
      <c r="B9" s="472"/>
      <c r="C9" s="472"/>
      <c r="D9" s="472"/>
      <c r="E9" s="472"/>
      <c r="F9" s="472"/>
      <c r="G9" s="472"/>
      <c r="H9" s="472"/>
      <c r="I9" s="472"/>
      <c r="J9" s="472"/>
      <c r="K9" s="472"/>
      <c r="L9" s="472"/>
      <c r="M9" s="472"/>
      <c r="N9" s="472"/>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5" customFormat="1" ht="15" customHeight="1">
      <c r="A10" s="473">
        <f>'Mapa Final'!A10</f>
        <v>1</v>
      </c>
      <c r="B10" s="491" t="str">
        <f>'Mapa Final'!B10</f>
        <v>Inexactitud en la Calificación de Servicios de Funcionarios y Empleados</v>
      </c>
      <c r="C10" s="476" t="str">
        <f>'Mapa Final'!C10</f>
        <v>Incumplimiento de las metas establecidas</v>
      </c>
      <c r="D10" s="476" t="str">
        <f>'Mapa Final'!D10</f>
        <v>1.Inadecuada revisión y validación  de los formularios sobre estadísticas judiciales (movimiento y trámite de procesos).
2. Suministro de información sobre el factor calidad, de forma inoportuna.
3.Desconocimiento del procedimiento de calificación de servicios.
4.Insuficiente planta de personal para adelantar los procesos y actividades relacionadas con los procesos de administración de la carrera judicial.</v>
      </c>
      <c r="E10" s="449" t="str">
        <f>'Mapa Final'!E10</f>
        <v>Contar información errada, equivocada o incompleta y realizar estimaciones indebidas respecto a los factores de la calificación de servicios de funcionarios</v>
      </c>
      <c r="F10" s="449" t="str">
        <f>'Mapa Final'!F10</f>
        <v>Posibilidad de incumplimiento de metas establecidas debido a la  presentación de datos o estimaciones equivocadas o incompletas relacionadas   respecto a la calificación de servicios de funcionarios.</v>
      </c>
      <c r="G10" s="449" t="str">
        <f>'Mapa Final'!G10</f>
        <v>Ejecución y Administración de Procesos</v>
      </c>
      <c r="H10" s="452" t="str">
        <f>'Mapa Final'!I10</f>
        <v>Media</v>
      </c>
      <c r="I10" s="479" t="str">
        <f>'Mapa Final'!L10</f>
        <v>Moderado</v>
      </c>
      <c r="J10" s="485" t="str">
        <f>'Mapa Final'!N10</f>
        <v>Moderado</v>
      </c>
      <c r="K10" s="439" t="str">
        <f>'Mapa Final'!AA10</f>
        <v>Baja</v>
      </c>
      <c r="L10" s="439" t="str">
        <f>'Mapa Final'!AE10</f>
        <v>Moderado</v>
      </c>
      <c r="M10" s="482" t="str">
        <f>'Mapa Final'!AG10</f>
        <v>Moderado</v>
      </c>
      <c r="N10" s="439" t="str">
        <f>'Mapa Final'!AH10</f>
        <v>Evitar</v>
      </c>
      <c r="O10" s="495" t="s">
        <v>569</v>
      </c>
      <c r="P10" s="445"/>
      <c r="Q10" s="445" t="s">
        <v>142</v>
      </c>
      <c r="R10" s="448">
        <v>45017</v>
      </c>
      <c r="S10" s="448">
        <v>45107</v>
      </c>
      <c r="T10" s="442" t="s">
        <v>606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5" customFormat="1" ht="13.5" customHeight="1">
      <c r="A11" s="474"/>
      <c r="B11" s="376"/>
      <c r="C11" s="477"/>
      <c r="D11" s="477"/>
      <c r="E11" s="450"/>
      <c r="F11" s="450"/>
      <c r="G11" s="450"/>
      <c r="H11" s="453"/>
      <c r="I11" s="480"/>
      <c r="J11" s="486"/>
      <c r="K11" s="440"/>
      <c r="L11" s="440"/>
      <c r="M11" s="483"/>
      <c r="N11" s="440"/>
      <c r="O11" s="496"/>
      <c r="P11" s="446"/>
      <c r="Q11" s="446"/>
      <c r="R11" s="446"/>
      <c r="S11" s="446"/>
      <c r="T11" s="44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5" customFormat="1" ht="13.5" customHeight="1">
      <c r="A12" s="474"/>
      <c r="B12" s="376"/>
      <c r="C12" s="477"/>
      <c r="D12" s="477"/>
      <c r="E12" s="450"/>
      <c r="F12" s="450"/>
      <c r="G12" s="450"/>
      <c r="H12" s="453"/>
      <c r="I12" s="480"/>
      <c r="J12" s="486"/>
      <c r="K12" s="440"/>
      <c r="L12" s="440"/>
      <c r="M12" s="483"/>
      <c r="N12" s="440"/>
      <c r="O12" s="496"/>
      <c r="P12" s="446"/>
      <c r="Q12" s="446"/>
      <c r="R12" s="446"/>
      <c r="S12" s="446"/>
      <c r="T12" s="44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5" customFormat="1" ht="13.5" customHeight="1">
      <c r="A13" s="474"/>
      <c r="B13" s="376"/>
      <c r="C13" s="477"/>
      <c r="D13" s="477"/>
      <c r="E13" s="450"/>
      <c r="F13" s="450"/>
      <c r="G13" s="450"/>
      <c r="H13" s="453"/>
      <c r="I13" s="480"/>
      <c r="J13" s="486"/>
      <c r="K13" s="440"/>
      <c r="L13" s="440"/>
      <c r="M13" s="483"/>
      <c r="N13" s="440"/>
      <c r="O13" s="496"/>
      <c r="P13" s="446"/>
      <c r="Q13" s="446"/>
      <c r="R13" s="446"/>
      <c r="S13" s="446"/>
      <c r="T13" s="44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5" customFormat="1" ht="238.5" customHeight="1">
      <c r="A14" s="475"/>
      <c r="B14" s="492"/>
      <c r="C14" s="478"/>
      <c r="D14" s="478"/>
      <c r="E14" s="451"/>
      <c r="F14" s="451"/>
      <c r="G14" s="451"/>
      <c r="H14" s="454"/>
      <c r="I14" s="481"/>
      <c r="J14" s="487"/>
      <c r="K14" s="441"/>
      <c r="L14" s="441"/>
      <c r="M14" s="484"/>
      <c r="N14" s="441"/>
      <c r="O14" s="497"/>
      <c r="P14" s="447"/>
      <c r="Q14" s="447"/>
      <c r="R14" s="447"/>
      <c r="S14" s="447"/>
      <c r="T14" s="44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5" customFormat="1" ht="15" customHeight="1">
      <c r="A15" s="473">
        <f>'Mapa Final'!A15</f>
        <v>2</v>
      </c>
      <c r="B15" s="491" t="str">
        <f>'Mapa Final'!B15</f>
        <v>Error en la calificación en los procesos de selección de carrera judicial.</v>
      </c>
      <c r="C15" s="476" t="str">
        <f>'Mapa Final'!C15</f>
        <v>Incumplimiento de las metas establecidas</v>
      </c>
      <c r="D15" s="476" t="str">
        <f>'Mapa Final'!D15</f>
        <v>1.Insuficiente planta de personal para adelantar los procesos y actividades relacionadas con los procesos de administración de la carrera judicial.
2.Desconocimiento de la norma aplicable al proceso de selección de cargos de carrera judicial objeto de calificación.
3.Carencia de una herramienta o mecanismo de seguimiento y control adecuado para minimizar el error
4.Desconocimiento del procedimiento de procesos de selección
5.Alto volumen de carga laboral</v>
      </c>
      <c r="E15" s="449" t="str">
        <f>'Mapa Final'!E15</f>
        <v>Asignación errada de puntajes dentro del proceso de selección de cargos de carrera judicial.</v>
      </c>
      <c r="F15" s="449" t="str">
        <f>'Mapa Final'!F15</f>
        <v>Posibilidad de incumplimiento de metas establecidas debido a la  asignación errada de puntajes dentro del proceso de selección de cargos de carrera judicial.</v>
      </c>
      <c r="G15" s="449" t="str">
        <f>'Mapa Final'!G15</f>
        <v>Ejecución y Administración de Procesos</v>
      </c>
      <c r="H15" s="452" t="str">
        <f>'Mapa Final'!I15</f>
        <v>Alta</v>
      </c>
      <c r="I15" s="479" t="str">
        <f>'Mapa Final'!L15</f>
        <v>Mayor</v>
      </c>
      <c r="J15" s="485" t="str">
        <f>'Mapa Final'!N15</f>
        <v xml:space="preserve">Alto </v>
      </c>
      <c r="K15" s="439" t="str">
        <f>'Mapa Final'!AA15</f>
        <v>Media</v>
      </c>
      <c r="L15" s="439" t="str">
        <f>'Mapa Final'!AE15</f>
        <v>Mayor</v>
      </c>
      <c r="M15" s="482" t="str">
        <f>'Mapa Final'!AG15</f>
        <v xml:space="preserve">Alto </v>
      </c>
      <c r="N15" s="439" t="str">
        <f>'Mapa Final'!AH15</f>
        <v>Evitar</v>
      </c>
      <c r="O15" s="442" t="s">
        <v>570</v>
      </c>
      <c r="P15" s="445"/>
      <c r="Q15" s="445" t="s">
        <v>142</v>
      </c>
      <c r="R15" s="448">
        <v>45017</v>
      </c>
      <c r="S15" s="448">
        <v>45107</v>
      </c>
      <c r="T15" s="442" t="s">
        <v>607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5" customFormat="1" ht="13.5" customHeight="1">
      <c r="A16" s="474"/>
      <c r="B16" s="376"/>
      <c r="C16" s="477"/>
      <c r="D16" s="477"/>
      <c r="E16" s="450"/>
      <c r="F16" s="450"/>
      <c r="G16" s="450"/>
      <c r="H16" s="453"/>
      <c r="I16" s="480"/>
      <c r="J16" s="486"/>
      <c r="K16" s="440"/>
      <c r="L16" s="440"/>
      <c r="M16" s="483"/>
      <c r="N16" s="440"/>
      <c r="O16" s="443"/>
      <c r="P16" s="446"/>
      <c r="Q16" s="446"/>
      <c r="R16" s="446"/>
      <c r="S16" s="446"/>
      <c r="T16" s="49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5" customFormat="1" ht="13.5" customHeight="1">
      <c r="A17" s="474"/>
      <c r="B17" s="376"/>
      <c r="C17" s="477"/>
      <c r="D17" s="477"/>
      <c r="E17" s="450"/>
      <c r="F17" s="450"/>
      <c r="G17" s="450"/>
      <c r="H17" s="453"/>
      <c r="I17" s="480"/>
      <c r="J17" s="486"/>
      <c r="K17" s="440"/>
      <c r="L17" s="440"/>
      <c r="M17" s="483"/>
      <c r="N17" s="440"/>
      <c r="O17" s="443"/>
      <c r="P17" s="446"/>
      <c r="Q17" s="446"/>
      <c r="R17" s="446"/>
      <c r="S17" s="446"/>
      <c r="T17" s="49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5" customFormat="1" ht="13.5" customHeight="1">
      <c r="A18" s="474"/>
      <c r="B18" s="376"/>
      <c r="C18" s="477"/>
      <c r="D18" s="477"/>
      <c r="E18" s="450"/>
      <c r="F18" s="450"/>
      <c r="G18" s="450"/>
      <c r="H18" s="453"/>
      <c r="I18" s="480"/>
      <c r="J18" s="486"/>
      <c r="K18" s="440"/>
      <c r="L18" s="440"/>
      <c r="M18" s="483"/>
      <c r="N18" s="440"/>
      <c r="O18" s="443"/>
      <c r="P18" s="446"/>
      <c r="Q18" s="446"/>
      <c r="R18" s="446"/>
      <c r="S18" s="446"/>
      <c r="T18" s="49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5" customFormat="1" ht="255.75" customHeight="1">
      <c r="A19" s="475"/>
      <c r="B19" s="492"/>
      <c r="C19" s="478"/>
      <c r="D19" s="478"/>
      <c r="E19" s="451"/>
      <c r="F19" s="451"/>
      <c r="G19" s="451"/>
      <c r="H19" s="454"/>
      <c r="I19" s="481"/>
      <c r="J19" s="487"/>
      <c r="K19" s="441"/>
      <c r="L19" s="441"/>
      <c r="M19" s="484"/>
      <c r="N19" s="441"/>
      <c r="O19" s="444"/>
      <c r="P19" s="447"/>
      <c r="Q19" s="447"/>
      <c r="R19" s="447"/>
      <c r="S19" s="447"/>
      <c r="T19" s="49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3">
        <f>'Mapa Final'!A20</f>
        <v>3</v>
      </c>
      <c r="B20" s="491" t="str">
        <f>'Mapa Final'!B20</f>
        <v>Inconsistencias en traslados</v>
      </c>
      <c r="C20" s="476" t="str">
        <f>'Mapa Final'!C20</f>
        <v>Incumplimiento de las metas establecidas</v>
      </c>
      <c r="D20" s="476"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49" t="str">
        <f>'Mapa Final'!E20</f>
        <v>Inadecuada evaluación de los requisitos y factores que justifican emitir concepto favorable o desfavorable para las solicitudes de traslados presentadas por funcionarios.</v>
      </c>
      <c r="F20" s="449" t="str">
        <f>'Mapa Final'!F20</f>
        <v>Posibilidad de incumplimiento de metas debido a la inadecuada evaluación de los requisitos y factores que justifican emitir concepto favorable o desfavorable para las solicitudes de traslados presentadas por funcionarios y empleados.</v>
      </c>
      <c r="G20" s="449" t="str">
        <f>'Mapa Final'!G20</f>
        <v>Ejecución y Administración de Procesos</v>
      </c>
      <c r="H20" s="452" t="str">
        <f>'Mapa Final'!I20</f>
        <v>Media</v>
      </c>
      <c r="I20" s="479" t="str">
        <f>'Mapa Final'!L20</f>
        <v>Moderado</v>
      </c>
      <c r="J20" s="485" t="str">
        <f>'Mapa Final'!N20</f>
        <v>Moderado</v>
      </c>
      <c r="K20" s="439" t="str">
        <f>'Mapa Final'!AA20</f>
        <v>Baja</v>
      </c>
      <c r="L20" s="439" t="str">
        <f>'Mapa Final'!AE20</f>
        <v>Moderado</v>
      </c>
      <c r="M20" s="482" t="str">
        <f>'Mapa Final'!AG20</f>
        <v>Moderado</v>
      </c>
      <c r="N20" s="439" t="str">
        <f>'Mapa Final'!AH20</f>
        <v>Reducir(mitigar)</v>
      </c>
      <c r="O20" s="442" t="s">
        <v>562</v>
      </c>
      <c r="P20" s="445"/>
      <c r="Q20" s="445" t="s">
        <v>142</v>
      </c>
      <c r="R20" s="448">
        <v>45017</v>
      </c>
      <c r="S20" s="448">
        <v>45107</v>
      </c>
      <c r="T20" s="468" t="s">
        <v>608</v>
      </c>
      <c r="U20" s="34"/>
      <c r="V20" s="34"/>
    </row>
    <row r="21" spans="1:176">
      <c r="A21" s="474"/>
      <c r="B21" s="376"/>
      <c r="C21" s="477"/>
      <c r="D21" s="477"/>
      <c r="E21" s="450"/>
      <c r="F21" s="450"/>
      <c r="G21" s="450"/>
      <c r="H21" s="453"/>
      <c r="I21" s="480"/>
      <c r="J21" s="486"/>
      <c r="K21" s="440"/>
      <c r="L21" s="440"/>
      <c r="M21" s="483"/>
      <c r="N21" s="440"/>
      <c r="O21" s="443"/>
      <c r="P21" s="446"/>
      <c r="Q21" s="446"/>
      <c r="R21" s="446"/>
      <c r="S21" s="446"/>
      <c r="T21" s="446"/>
      <c r="U21" s="34"/>
      <c r="V21" s="34"/>
    </row>
    <row r="22" spans="1:176">
      <c r="A22" s="474"/>
      <c r="B22" s="376"/>
      <c r="C22" s="477"/>
      <c r="D22" s="477"/>
      <c r="E22" s="450"/>
      <c r="F22" s="450"/>
      <c r="G22" s="450"/>
      <c r="H22" s="453"/>
      <c r="I22" s="480"/>
      <c r="J22" s="486"/>
      <c r="K22" s="440"/>
      <c r="L22" s="440"/>
      <c r="M22" s="483"/>
      <c r="N22" s="440"/>
      <c r="O22" s="443"/>
      <c r="P22" s="446"/>
      <c r="Q22" s="446"/>
      <c r="R22" s="446"/>
      <c r="S22" s="446"/>
      <c r="T22" s="446"/>
      <c r="U22" s="34"/>
      <c r="V22" s="34"/>
    </row>
    <row r="23" spans="1:176">
      <c r="A23" s="474"/>
      <c r="B23" s="376"/>
      <c r="C23" s="477"/>
      <c r="D23" s="477"/>
      <c r="E23" s="450"/>
      <c r="F23" s="450"/>
      <c r="G23" s="450"/>
      <c r="H23" s="453"/>
      <c r="I23" s="480"/>
      <c r="J23" s="486"/>
      <c r="K23" s="440"/>
      <c r="L23" s="440"/>
      <c r="M23" s="483"/>
      <c r="N23" s="440"/>
      <c r="O23" s="443"/>
      <c r="P23" s="446"/>
      <c r="Q23" s="446"/>
      <c r="R23" s="446"/>
      <c r="S23" s="446"/>
      <c r="T23" s="446"/>
      <c r="U23" s="34"/>
      <c r="V23" s="34"/>
    </row>
    <row r="24" spans="1:176" ht="307.5" customHeight="1">
      <c r="A24" s="475"/>
      <c r="B24" s="492"/>
      <c r="C24" s="478"/>
      <c r="D24" s="478"/>
      <c r="E24" s="451"/>
      <c r="F24" s="451"/>
      <c r="G24" s="451"/>
      <c r="H24" s="454"/>
      <c r="I24" s="481"/>
      <c r="J24" s="487"/>
      <c r="K24" s="441"/>
      <c r="L24" s="441"/>
      <c r="M24" s="484"/>
      <c r="N24" s="441"/>
      <c r="O24" s="444"/>
      <c r="P24" s="447"/>
      <c r="Q24" s="447"/>
      <c r="R24" s="447"/>
      <c r="S24" s="447"/>
      <c r="T24" s="447"/>
      <c r="U24" s="34"/>
      <c r="V24" s="34"/>
    </row>
    <row r="25" spans="1:176" ht="15" customHeight="1">
      <c r="A25" s="473">
        <f>'Mapa Final'!A25</f>
        <v>4</v>
      </c>
      <c r="B25" s="491" t="str">
        <f>'Mapa Final'!B25</f>
        <v>Corrupción</v>
      </c>
      <c r="C25" s="476" t="str">
        <f>'Mapa Final'!C25</f>
        <v>Reputacional(Corrupción)</v>
      </c>
      <c r="D25" s="476" t="str">
        <f>'Mapa Final'!D25</f>
        <v xml:space="preserve">1. Falta de conciencia con la organización.                            2. Alteración de la autenticidad de los documentos recibidos, enviados y fechas en correos electrónicos enviados.                                   3. Incumplimiento de la Ley y los Acuerdos que regulan la materia.                                          4. Incorrecta selección de los servidores judiciales.                </v>
      </c>
      <c r="E25" s="449" t="str">
        <f>'Mapa Final'!E25</f>
        <v xml:space="preserve">Carencia de transparencia, etica y valores . </v>
      </c>
      <c r="F25" s="449" t="str">
        <f>'Mapa Final'!F25</f>
        <v>Realización de acciones u omisiones dentro del marco de competencia del consejo seccional, con la finalidad de favorecer o perjudicar de forma fraudulenta a un servidor judicial.</v>
      </c>
      <c r="G25" s="449" t="str">
        <f>'Mapa Final'!G25</f>
        <v>Fraude Interno</v>
      </c>
      <c r="H25" s="452" t="str">
        <f>'Mapa Final'!I25</f>
        <v>Alta</v>
      </c>
      <c r="I25" s="479" t="str">
        <f>'Mapa Final'!L25</f>
        <v>Mayor</v>
      </c>
      <c r="J25" s="485" t="str">
        <f>'Mapa Final'!N25</f>
        <v xml:space="preserve">Alto </v>
      </c>
      <c r="K25" s="439" t="str">
        <f>'Mapa Final'!AA25</f>
        <v>Media</v>
      </c>
      <c r="L25" s="439" t="str">
        <f>'Mapa Final'!AE25</f>
        <v>Mayor</v>
      </c>
      <c r="M25" s="482" t="str">
        <f>'Mapa Final'!AG25</f>
        <v xml:space="preserve">Alto </v>
      </c>
      <c r="N25" s="439" t="str">
        <f>'Mapa Final'!AH25</f>
        <v>Evitar</v>
      </c>
      <c r="O25" s="468" t="s">
        <v>563</v>
      </c>
      <c r="P25" s="445"/>
      <c r="Q25" s="445" t="s">
        <v>142</v>
      </c>
      <c r="R25" s="448">
        <v>45017</v>
      </c>
      <c r="S25" s="448">
        <v>45107</v>
      </c>
      <c r="T25" s="468" t="s">
        <v>571</v>
      </c>
    </row>
    <row r="26" spans="1:176">
      <c r="A26" s="474"/>
      <c r="B26" s="376"/>
      <c r="C26" s="477"/>
      <c r="D26" s="477"/>
      <c r="E26" s="450"/>
      <c r="F26" s="450"/>
      <c r="G26" s="450"/>
      <c r="H26" s="453"/>
      <c r="I26" s="480"/>
      <c r="J26" s="486"/>
      <c r="K26" s="440"/>
      <c r="L26" s="440"/>
      <c r="M26" s="483"/>
      <c r="N26" s="440"/>
      <c r="O26" s="469"/>
      <c r="P26" s="446"/>
      <c r="Q26" s="446"/>
      <c r="R26" s="446"/>
      <c r="S26" s="446"/>
      <c r="T26" s="469"/>
    </row>
    <row r="27" spans="1:176">
      <c r="A27" s="474"/>
      <c r="B27" s="376"/>
      <c r="C27" s="477"/>
      <c r="D27" s="477"/>
      <c r="E27" s="450"/>
      <c r="F27" s="450"/>
      <c r="G27" s="450"/>
      <c r="H27" s="453"/>
      <c r="I27" s="480"/>
      <c r="J27" s="486"/>
      <c r="K27" s="440"/>
      <c r="L27" s="440"/>
      <c r="M27" s="483"/>
      <c r="N27" s="440"/>
      <c r="O27" s="469"/>
      <c r="P27" s="446"/>
      <c r="Q27" s="446"/>
      <c r="R27" s="446"/>
      <c r="S27" s="446"/>
      <c r="T27" s="469"/>
    </row>
    <row r="28" spans="1:176">
      <c r="A28" s="474"/>
      <c r="B28" s="376"/>
      <c r="C28" s="477"/>
      <c r="D28" s="477"/>
      <c r="E28" s="450"/>
      <c r="F28" s="450"/>
      <c r="G28" s="450"/>
      <c r="H28" s="453"/>
      <c r="I28" s="480"/>
      <c r="J28" s="486"/>
      <c r="K28" s="440"/>
      <c r="L28" s="440"/>
      <c r="M28" s="483"/>
      <c r="N28" s="440"/>
      <c r="O28" s="469"/>
      <c r="P28" s="446"/>
      <c r="Q28" s="446"/>
      <c r="R28" s="446"/>
      <c r="S28" s="446"/>
      <c r="T28" s="469"/>
    </row>
    <row r="29" spans="1:176" ht="277.5" customHeight="1">
      <c r="A29" s="475"/>
      <c r="B29" s="492"/>
      <c r="C29" s="478"/>
      <c r="D29" s="478"/>
      <c r="E29" s="451"/>
      <c r="F29" s="451"/>
      <c r="G29" s="451"/>
      <c r="H29" s="454"/>
      <c r="I29" s="481"/>
      <c r="J29" s="487"/>
      <c r="K29" s="441"/>
      <c r="L29" s="441"/>
      <c r="M29" s="484"/>
      <c r="N29" s="441"/>
      <c r="O29" s="470"/>
      <c r="P29" s="447"/>
      <c r="Q29" s="447"/>
      <c r="R29" s="447"/>
      <c r="S29" s="447"/>
      <c r="T29" s="470"/>
    </row>
    <row r="30" spans="1:176" ht="15" customHeight="1">
      <c r="A30" s="473">
        <f>'Mapa Final'!A30</f>
        <v>5</v>
      </c>
      <c r="B30" s="491" t="str">
        <f>'Mapa Final'!B30</f>
        <v>Interrupción o demora en el proceso de administración de carrera judicial</v>
      </c>
      <c r="C30" s="476" t="str">
        <f>'Mapa Final'!C30</f>
        <v>Afectación en la Prestación del Servicio de Justicia</v>
      </c>
      <c r="D30" s="476" t="str">
        <f>'Mapa Final'!D30</f>
        <v>1. Paros que afecten la prestación del servicio.  
2. Huelgas, protestas ciudadana
3. Disturbios o hechos violentos
4.Pandemia
5.Emergencias Ambientales</v>
      </c>
      <c r="E30" s="449" t="str">
        <f>'Mapa Final'!E30</f>
        <v>Suceso de fuerza mayor que imposibilitan la gestión judicial</v>
      </c>
      <c r="F30" s="449" t="str">
        <f>'Mapa Final'!F30</f>
        <v>Posibilidad de  afectación en la Prestación del Servicio de Justicia debido a un suceso de fuerza mayor que imposibilita la gestión judicial</v>
      </c>
      <c r="G30" s="449" t="str">
        <f>'Mapa Final'!G30</f>
        <v>Usuarios, productos y prácticas organizacionales</v>
      </c>
      <c r="H30" s="452" t="str">
        <f>'Mapa Final'!I30</f>
        <v>Alta</v>
      </c>
      <c r="I30" s="479" t="str">
        <f>'Mapa Final'!L30</f>
        <v>Moderado</v>
      </c>
      <c r="J30" s="485" t="str">
        <f>'Mapa Final'!N30</f>
        <v xml:space="preserve">Alto </v>
      </c>
      <c r="K30" s="439" t="str">
        <f>'Mapa Final'!AA30</f>
        <v>Media</v>
      </c>
      <c r="L30" s="439" t="str">
        <f>'Mapa Final'!AE30</f>
        <v>Moderado</v>
      </c>
      <c r="M30" s="482" t="str">
        <f>'Mapa Final'!AG30</f>
        <v>Moderado</v>
      </c>
      <c r="N30" s="439" t="str">
        <f>'Mapa Final'!AH30</f>
        <v>Reducir(mitigar)</v>
      </c>
      <c r="O30" s="468" t="s">
        <v>565</v>
      </c>
      <c r="P30" s="445"/>
      <c r="Q30" s="445" t="s">
        <v>142</v>
      </c>
      <c r="R30" s="448">
        <v>45017</v>
      </c>
      <c r="S30" s="448">
        <v>45107</v>
      </c>
      <c r="T30" s="468" t="s">
        <v>566</v>
      </c>
    </row>
    <row r="31" spans="1:176">
      <c r="A31" s="474"/>
      <c r="B31" s="376"/>
      <c r="C31" s="477"/>
      <c r="D31" s="477"/>
      <c r="E31" s="450"/>
      <c r="F31" s="450"/>
      <c r="G31" s="450"/>
      <c r="H31" s="453"/>
      <c r="I31" s="480"/>
      <c r="J31" s="486"/>
      <c r="K31" s="440"/>
      <c r="L31" s="440"/>
      <c r="M31" s="483"/>
      <c r="N31" s="440"/>
      <c r="O31" s="469"/>
      <c r="P31" s="446"/>
      <c r="Q31" s="446"/>
      <c r="R31" s="446"/>
      <c r="S31" s="446"/>
      <c r="T31" s="446"/>
    </row>
    <row r="32" spans="1:176">
      <c r="A32" s="474"/>
      <c r="B32" s="376"/>
      <c r="C32" s="477"/>
      <c r="D32" s="477"/>
      <c r="E32" s="450"/>
      <c r="F32" s="450"/>
      <c r="G32" s="450"/>
      <c r="H32" s="453"/>
      <c r="I32" s="480"/>
      <c r="J32" s="486"/>
      <c r="K32" s="440"/>
      <c r="L32" s="440"/>
      <c r="M32" s="483"/>
      <c r="N32" s="440"/>
      <c r="O32" s="469"/>
      <c r="P32" s="446"/>
      <c r="Q32" s="446"/>
      <c r="R32" s="446"/>
      <c r="S32" s="446"/>
      <c r="T32" s="446"/>
    </row>
    <row r="33" spans="1:20">
      <c r="A33" s="474"/>
      <c r="B33" s="376"/>
      <c r="C33" s="477"/>
      <c r="D33" s="477"/>
      <c r="E33" s="450"/>
      <c r="F33" s="450"/>
      <c r="G33" s="450"/>
      <c r="H33" s="453"/>
      <c r="I33" s="480"/>
      <c r="J33" s="486"/>
      <c r="K33" s="440"/>
      <c r="L33" s="440"/>
      <c r="M33" s="483"/>
      <c r="N33" s="440"/>
      <c r="O33" s="469"/>
      <c r="P33" s="446"/>
      <c r="Q33" s="446"/>
      <c r="R33" s="446"/>
      <c r="S33" s="446"/>
      <c r="T33" s="446"/>
    </row>
    <row r="34" spans="1:20" ht="151.5" customHeight="1">
      <c r="A34" s="475"/>
      <c r="B34" s="492"/>
      <c r="C34" s="478"/>
      <c r="D34" s="478"/>
      <c r="E34" s="451"/>
      <c r="F34" s="451"/>
      <c r="G34" s="451"/>
      <c r="H34" s="454"/>
      <c r="I34" s="481"/>
      <c r="J34" s="487"/>
      <c r="K34" s="441"/>
      <c r="L34" s="441"/>
      <c r="M34" s="484"/>
      <c r="N34" s="441"/>
      <c r="O34" s="470"/>
      <c r="P34" s="447"/>
      <c r="Q34" s="447"/>
      <c r="R34" s="447"/>
      <c r="S34" s="447"/>
      <c r="T34" s="447"/>
    </row>
    <row r="35" spans="1:20" ht="15" customHeight="1">
      <c r="A35" s="473">
        <f>'Mapa Final'!A35</f>
        <v>6</v>
      </c>
      <c r="B35" s="491" t="str">
        <f>'Mapa Final'!B35</f>
        <v>Desactualización registro de vacantes de servidores judiciales</v>
      </c>
      <c r="C35" s="476" t="str">
        <f>'Mapa Final'!C35</f>
        <v>Incumplimiento de las metas establecidas</v>
      </c>
      <c r="D35" s="476" t="str">
        <f>'Mapa Final'!D35</f>
        <v>1 Desacierto e inconsistencia en la toma de decisiones y en la oportuna expedición de actos administrativos
2 Desacierto en la publicación de las vacantes definitivas. (Formatos de opción de sede y listado general de vacantes)
3. Publicación errónea de vacante
4. Alto volumen de carga laboral</v>
      </c>
      <c r="E35" s="449" t="str">
        <f>'Mapa Final'!E35</f>
        <v xml:space="preserve">Omisión de la Seccional en incluir novedades de vacantes definitivas reportadas por  los nominadores y Dirección Seccional </v>
      </c>
      <c r="F35" s="449" t="str">
        <f>'Mapa Final'!F35</f>
        <v>Posibilidad de incumplimiento en la publicación de cargos de carrera judicial.</v>
      </c>
      <c r="G35" s="449" t="str">
        <f>'Mapa Final'!G35</f>
        <v>Ejecución y Administración de Procesos</v>
      </c>
      <c r="H35" s="452" t="str">
        <f>'Mapa Final'!I35</f>
        <v>Baja</v>
      </c>
      <c r="I35" s="452" t="str">
        <f>'Mapa Final'!L35</f>
        <v>Menor</v>
      </c>
      <c r="J35" s="482" t="str">
        <f>'Mapa Final'!N35</f>
        <v>Moderado</v>
      </c>
      <c r="K35" s="488" t="str">
        <f>'Mapa Final'!AA35</f>
        <v>Baja</v>
      </c>
      <c r="L35" s="488" t="e">
        <f>'Mapa Final'!AE35</f>
        <v>#REF!</v>
      </c>
      <c r="M35" s="482" t="e">
        <f>'Mapa Final'!AG35</f>
        <v>#REF!</v>
      </c>
      <c r="N35" s="488" t="str">
        <f>'Mapa Final'!AH35</f>
        <v>Aceptar</v>
      </c>
      <c r="O35" s="468" t="s">
        <v>567</v>
      </c>
      <c r="P35" s="445"/>
      <c r="Q35" s="445" t="s">
        <v>142</v>
      </c>
      <c r="R35" s="448">
        <v>45017</v>
      </c>
      <c r="S35" s="448">
        <v>45107</v>
      </c>
      <c r="T35" s="442" t="s">
        <v>572</v>
      </c>
    </row>
    <row r="36" spans="1:20">
      <c r="A36" s="474"/>
      <c r="B36" s="376"/>
      <c r="C36" s="477"/>
      <c r="D36" s="477"/>
      <c r="E36" s="450"/>
      <c r="F36" s="450"/>
      <c r="G36" s="450"/>
      <c r="H36" s="453"/>
      <c r="I36" s="453"/>
      <c r="J36" s="483"/>
      <c r="K36" s="489"/>
      <c r="L36" s="489"/>
      <c r="M36" s="483"/>
      <c r="N36" s="489"/>
      <c r="O36" s="469"/>
      <c r="P36" s="446"/>
      <c r="Q36" s="446"/>
      <c r="R36" s="446"/>
      <c r="S36" s="446"/>
      <c r="T36" s="493"/>
    </row>
    <row r="37" spans="1:20">
      <c r="A37" s="474"/>
      <c r="B37" s="376"/>
      <c r="C37" s="477"/>
      <c r="D37" s="477"/>
      <c r="E37" s="450"/>
      <c r="F37" s="450"/>
      <c r="G37" s="450"/>
      <c r="H37" s="453"/>
      <c r="I37" s="453"/>
      <c r="J37" s="483"/>
      <c r="K37" s="489"/>
      <c r="L37" s="489"/>
      <c r="M37" s="483"/>
      <c r="N37" s="489"/>
      <c r="O37" s="469"/>
      <c r="P37" s="446"/>
      <c r="Q37" s="446"/>
      <c r="R37" s="446"/>
      <c r="S37" s="446"/>
      <c r="T37" s="493"/>
    </row>
    <row r="38" spans="1:20">
      <c r="A38" s="474"/>
      <c r="B38" s="376"/>
      <c r="C38" s="477"/>
      <c r="D38" s="477"/>
      <c r="E38" s="450"/>
      <c r="F38" s="450"/>
      <c r="G38" s="450"/>
      <c r="H38" s="453"/>
      <c r="I38" s="453"/>
      <c r="J38" s="483"/>
      <c r="K38" s="489"/>
      <c r="L38" s="489"/>
      <c r="M38" s="483"/>
      <c r="N38" s="489"/>
      <c r="O38" s="469"/>
      <c r="P38" s="446"/>
      <c r="Q38" s="446"/>
      <c r="R38" s="446"/>
      <c r="S38" s="446"/>
      <c r="T38" s="493"/>
    </row>
    <row r="39" spans="1:20" ht="278.25" customHeight="1">
      <c r="A39" s="475"/>
      <c r="B39" s="492"/>
      <c r="C39" s="478"/>
      <c r="D39" s="478"/>
      <c r="E39" s="451"/>
      <c r="F39" s="451"/>
      <c r="G39" s="451"/>
      <c r="H39" s="454"/>
      <c r="I39" s="454"/>
      <c r="J39" s="484"/>
      <c r="K39" s="490"/>
      <c r="L39" s="490"/>
      <c r="M39" s="484"/>
      <c r="N39" s="490"/>
      <c r="O39" s="470"/>
      <c r="P39" s="447"/>
      <c r="Q39" s="447"/>
      <c r="R39" s="447"/>
      <c r="S39" s="447"/>
      <c r="T39" s="494"/>
    </row>
  </sheetData>
  <mergeCells count="13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J35:J39"/>
    <mergeCell ref="K35:K39"/>
    <mergeCell ref="L35:L39"/>
    <mergeCell ref="M35:M39"/>
    <mergeCell ref="N35:N39"/>
    <mergeCell ref="O35:O39"/>
  </mergeCells>
  <conditionalFormatting sqref="A7:B7 H7 H40:J1048576">
    <cfRule type="containsText" dxfId="593" priority="680" operator="containsText" text="1- Bajo">
      <formula>NOT(ISERROR(SEARCH("1- Bajo",A7)))</formula>
    </cfRule>
    <cfRule type="containsText" dxfId="592" priority="679" operator="containsText" text="4- Bajo">
      <formula>NOT(ISERROR(SEARCH("4- Bajo",A7)))</formula>
    </cfRule>
    <cfRule type="containsText" dxfId="591" priority="678" operator="containsText" text="3- Bajo">
      <formula>NOT(ISERROR(SEARCH("3- Bajo",A7)))</formula>
    </cfRule>
  </conditionalFormatting>
  <conditionalFormatting sqref="A10:G10">
    <cfRule type="containsText" dxfId="590" priority="1" operator="containsText" text="3- Moderado">
      <formula>NOT(ISERROR(SEARCH("3- Moderado",A10)))</formula>
    </cfRule>
    <cfRule type="containsText" dxfId="589" priority="2" operator="containsText" text="6- Moderado">
      <formula>NOT(ISERROR(SEARCH("6- Moderado",A10)))</formula>
    </cfRule>
    <cfRule type="containsText" dxfId="588" priority="3" operator="containsText" text="4- Moderado">
      <formula>NOT(ISERROR(SEARCH("4- Moderado",A10)))</formula>
    </cfRule>
    <cfRule type="containsText" dxfId="587" priority="4" operator="containsText" text="3- Bajo">
      <formula>NOT(ISERROR(SEARCH("3- Bajo",A10)))</formula>
    </cfRule>
    <cfRule type="containsText" dxfId="586" priority="5" operator="containsText" text="4- Bajo">
      <formula>NOT(ISERROR(SEARCH("4- Bajo",A10)))</formula>
    </cfRule>
    <cfRule type="containsText" dxfId="585" priority="6" operator="containsText" text="1- Bajo">
      <formula>NOT(ISERROR(SEARCH("1- Bajo",A10)))</formula>
    </cfRule>
  </conditionalFormatting>
  <conditionalFormatting sqref="A15:G15">
    <cfRule type="containsText" dxfId="584" priority="7" operator="containsText" text="3- Moderado">
      <formula>NOT(ISERROR(SEARCH("3- Moderado",A15)))</formula>
    </cfRule>
    <cfRule type="containsText" dxfId="583" priority="8" operator="containsText" text="6- Moderado">
      <formula>NOT(ISERROR(SEARCH("6- Moderado",A15)))</formula>
    </cfRule>
    <cfRule type="containsText" dxfId="582" priority="9" operator="containsText" text="4- Moderado">
      <formula>NOT(ISERROR(SEARCH("4- Moderado",A15)))</formula>
    </cfRule>
    <cfRule type="containsText" dxfId="581" priority="10" operator="containsText" text="3- Bajo">
      <formula>NOT(ISERROR(SEARCH("3- Bajo",A15)))</formula>
    </cfRule>
    <cfRule type="containsText" dxfId="580" priority="11" operator="containsText" text="4- Bajo">
      <formula>NOT(ISERROR(SEARCH("4- Bajo",A15)))</formula>
    </cfRule>
    <cfRule type="containsText" dxfId="579" priority="12" operator="containsText" text="1- Bajo">
      <formula>NOT(ISERROR(SEARCH("1- Bajo",A15)))</formula>
    </cfRule>
  </conditionalFormatting>
  <conditionalFormatting sqref="A20:G20">
    <cfRule type="containsText" dxfId="578" priority="13" operator="containsText" text="3- Moderado">
      <formula>NOT(ISERROR(SEARCH("3- Moderado",A20)))</formula>
    </cfRule>
    <cfRule type="containsText" dxfId="577" priority="14" operator="containsText" text="6- Moderado">
      <formula>NOT(ISERROR(SEARCH("6- Moderado",A20)))</formula>
    </cfRule>
    <cfRule type="containsText" dxfId="576" priority="15" operator="containsText" text="4- Moderado">
      <formula>NOT(ISERROR(SEARCH("4- Moderado",A20)))</formula>
    </cfRule>
    <cfRule type="containsText" dxfId="575" priority="16" operator="containsText" text="3- Bajo">
      <formula>NOT(ISERROR(SEARCH("3- Bajo",A20)))</formula>
    </cfRule>
    <cfRule type="containsText" dxfId="574" priority="17" operator="containsText" text="4- Bajo">
      <formula>NOT(ISERROR(SEARCH("4- Bajo",A20)))</formula>
    </cfRule>
    <cfRule type="containsText" dxfId="573" priority="18" operator="containsText" text="1- Bajo">
      <formula>NOT(ISERROR(SEARCH("1- Bajo",A20)))</formula>
    </cfRule>
  </conditionalFormatting>
  <conditionalFormatting sqref="A25:G25">
    <cfRule type="containsText" dxfId="572" priority="22" operator="containsText" text="3- Bajo">
      <formula>NOT(ISERROR(SEARCH("3- Bajo",A25)))</formula>
    </cfRule>
    <cfRule type="containsText" dxfId="571" priority="23" operator="containsText" text="4- Bajo">
      <formula>NOT(ISERROR(SEARCH("4- Bajo",A25)))</formula>
    </cfRule>
    <cfRule type="containsText" dxfId="570" priority="24" operator="containsText" text="1- Bajo">
      <formula>NOT(ISERROR(SEARCH("1- Bajo",A25)))</formula>
    </cfRule>
    <cfRule type="containsText" dxfId="569" priority="19" operator="containsText" text="3- Moderado">
      <formula>NOT(ISERROR(SEARCH("3- Moderado",A25)))</formula>
    </cfRule>
    <cfRule type="containsText" dxfId="568" priority="20" operator="containsText" text="6- Moderado">
      <formula>NOT(ISERROR(SEARCH("6- Moderado",A25)))</formula>
    </cfRule>
    <cfRule type="containsText" dxfId="567" priority="21" operator="containsText" text="4- Moderado">
      <formula>NOT(ISERROR(SEARCH("4- Moderado",A25)))</formula>
    </cfRule>
  </conditionalFormatting>
  <conditionalFormatting sqref="A30:G30">
    <cfRule type="containsText" dxfId="566" priority="28" operator="containsText" text="3- Bajo">
      <formula>NOT(ISERROR(SEARCH("3- Bajo",A30)))</formula>
    </cfRule>
    <cfRule type="containsText" dxfId="565" priority="29" operator="containsText" text="4- Bajo">
      <formula>NOT(ISERROR(SEARCH("4- Bajo",A30)))</formula>
    </cfRule>
    <cfRule type="containsText" dxfId="564" priority="30" operator="containsText" text="1- Bajo">
      <formula>NOT(ISERROR(SEARCH("1- Bajo",A30)))</formula>
    </cfRule>
    <cfRule type="containsText" dxfId="563" priority="25" operator="containsText" text="3- Moderado">
      <formula>NOT(ISERROR(SEARCH("3- Moderado",A30)))</formula>
    </cfRule>
    <cfRule type="containsText" dxfId="562" priority="26" operator="containsText" text="6- Moderado">
      <formula>NOT(ISERROR(SEARCH("6- Moderado",A30)))</formula>
    </cfRule>
    <cfRule type="containsText" dxfId="561" priority="27" operator="containsText" text="4- Moderado">
      <formula>NOT(ISERROR(SEARCH("4- Moderado",A30)))</formula>
    </cfRule>
  </conditionalFormatting>
  <conditionalFormatting sqref="A35:G35">
    <cfRule type="containsText" dxfId="560" priority="31" operator="containsText" text="3- Moderado">
      <formula>NOT(ISERROR(SEARCH("3- Moderado",A35)))</formula>
    </cfRule>
    <cfRule type="containsText" dxfId="559" priority="32" operator="containsText" text="6- Moderado">
      <formula>NOT(ISERROR(SEARCH("6- Moderado",A35)))</formula>
    </cfRule>
    <cfRule type="containsText" dxfId="558" priority="33" operator="containsText" text="4- Moderado">
      <formula>NOT(ISERROR(SEARCH("4- Moderado",A35)))</formula>
    </cfRule>
    <cfRule type="containsText" dxfId="557" priority="34" operator="containsText" text="3- Bajo">
      <formula>NOT(ISERROR(SEARCH("3- Bajo",A35)))</formula>
    </cfRule>
    <cfRule type="containsText" dxfId="556" priority="36" operator="containsText" text="1- Bajo">
      <formula>NOT(ISERROR(SEARCH("1- Bajo",A35)))</formula>
    </cfRule>
    <cfRule type="containsText" dxfId="555" priority="35" operator="containsText" text="4- Bajo">
      <formula>NOT(ISERROR(SEARCH("4- Bajo",A35)))</formula>
    </cfRule>
  </conditionalFormatting>
  <conditionalFormatting sqref="D8:J8">
    <cfRule type="containsText" dxfId="554" priority="670" operator="containsText" text="4- Moderado">
      <formula>NOT(ISERROR(SEARCH("4- Moderado",D8)))</formula>
    </cfRule>
    <cfRule type="containsText" dxfId="553" priority="669" operator="containsText" text="6- Moderado">
      <formula>NOT(ISERROR(SEARCH("6- Moderado",D8)))</formula>
    </cfRule>
    <cfRule type="containsText" dxfId="552" priority="668" operator="containsText" text="3- Moderado">
      <formula>NOT(ISERROR(SEARCH("3- Moderado",D8)))</formula>
    </cfRule>
    <cfRule type="containsText" dxfId="551" priority="674" operator="containsText" text="1- Bajo">
      <formula>NOT(ISERROR(SEARCH("1- Bajo",D8)))</formula>
    </cfRule>
    <cfRule type="containsText" dxfId="550" priority="672" operator="containsText" text="4- Bajo">
      <formula>NOT(ISERROR(SEARCH("4- Bajo",D8)))</formula>
    </cfRule>
    <cfRule type="containsText" dxfId="549" priority="671" operator="containsText" text="3- Bajo">
      <formula>NOT(ISERROR(SEARCH("3- Bajo",D8)))</formula>
    </cfRule>
  </conditionalFormatting>
  <conditionalFormatting sqref="H10:H24">
    <cfRule type="containsText" dxfId="548" priority="601" operator="containsText" text="Media">
      <formula>NOT(ISERROR(SEARCH("Media",H10)))</formula>
    </cfRule>
    <cfRule type="containsText" dxfId="547" priority="602" operator="containsText" text="Alta">
      <formula>NOT(ISERROR(SEARCH("Alta",H10)))</formula>
    </cfRule>
    <cfRule type="containsText" dxfId="546" priority="604" operator="containsText" text="Muy Alta">
      <formula>NOT(ISERROR(SEARCH("Muy Alta",H10)))</formula>
    </cfRule>
    <cfRule type="containsText" dxfId="545" priority="593" operator="containsText" text="Alta">
      <formula>NOT(ISERROR(SEARCH("Alta",H10)))</formula>
    </cfRule>
    <cfRule type="containsText" dxfId="544" priority="594" operator="containsText" text="Muy Alta">
      <formula>NOT(ISERROR(SEARCH("Muy Alta",H10)))</formula>
    </cfRule>
    <cfRule type="containsText" dxfId="543" priority="599" operator="containsText" text="Muy Baja">
      <formula>NOT(ISERROR(SEARCH("Muy Baja",H10)))</formula>
    </cfRule>
    <cfRule type="containsText" dxfId="542" priority="600" operator="containsText" text="Baja">
      <formula>NOT(ISERROR(SEARCH("Baja",H10)))</formula>
    </cfRule>
  </conditionalFormatting>
  <conditionalFormatting sqref="H10:H29">
    <cfRule type="containsText" dxfId="541" priority="549" operator="containsText" text="Muy Alta">
      <formula>NOT(ISERROR(SEARCH("Muy Alta",H10)))</formula>
    </cfRule>
  </conditionalFormatting>
  <conditionalFormatting sqref="H25:H29">
    <cfRule type="containsText" dxfId="540" priority="547" operator="containsText" text="Alta">
      <formula>NOT(ISERROR(SEARCH("Alta",H25)))</formula>
    </cfRule>
    <cfRule type="containsText" dxfId="539" priority="546" operator="containsText" text="Media">
      <formula>NOT(ISERROR(SEARCH("Media",H25)))</formula>
    </cfRule>
    <cfRule type="containsText" dxfId="538" priority="545" operator="containsText" text="Baja">
      <formula>NOT(ISERROR(SEARCH("Baja",H25)))</formula>
    </cfRule>
    <cfRule type="containsText" dxfId="537" priority="544" operator="containsText" text="Muy Baja">
      <formula>NOT(ISERROR(SEARCH("Muy Baja",H25)))</formula>
    </cfRule>
    <cfRule type="containsText" dxfId="536" priority="539" operator="containsText" text="Muy Alta">
      <formula>NOT(ISERROR(SEARCH("Muy Alta",H25)))</formula>
    </cfRule>
    <cfRule type="containsText" dxfId="535" priority="538" operator="containsText" text="Alta">
      <formula>NOT(ISERROR(SEARCH("Alta",H25)))</formula>
    </cfRule>
  </conditionalFormatting>
  <conditionalFormatting sqref="H25:H34">
    <cfRule type="containsText" dxfId="534" priority="494" operator="containsText" text="Muy Alta">
      <formula>NOT(ISERROR(SEARCH("Muy Alta",H25)))</formula>
    </cfRule>
  </conditionalFormatting>
  <conditionalFormatting sqref="H30:H34">
    <cfRule type="containsText" dxfId="533" priority="489" operator="containsText" text="Muy Baja">
      <formula>NOT(ISERROR(SEARCH("Muy Baja",H30)))</formula>
    </cfRule>
    <cfRule type="containsText" dxfId="532" priority="484" operator="containsText" text="Muy Alta">
      <formula>NOT(ISERROR(SEARCH("Muy Alta",H30)))</formula>
    </cfRule>
    <cfRule type="containsText" dxfId="531" priority="483" operator="containsText" text="Alta">
      <formula>NOT(ISERROR(SEARCH("Alta",H30)))</formula>
    </cfRule>
    <cfRule type="containsText" dxfId="530" priority="491" operator="containsText" text="Media">
      <formula>NOT(ISERROR(SEARCH("Media",H30)))</formula>
    </cfRule>
    <cfRule type="containsText" dxfId="529" priority="492" operator="containsText" text="Alta">
      <formula>NOT(ISERROR(SEARCH("Alta",H30)))</formula>
    </cfRule>
    <cfRule type="containsText" dxfId="528" priority="490" operator="containsText" text="Baja">
      <formula>NOT(ISERROR(SEARCH("Baja",H30)))</formula>
    </cfRule>
  </conditionalFormatting>
  <conditionalFormatting sqref="H30:H39">
    <cfRule type="containsText" dxfId="527" priority="439" operator="containsText" text="Muy Alta">
      <formula>NOT(ISERROR(SEARCH("Muy Alta",H30)))</formula>
    </cfRule>
  </conditionalFormatting>
  <conditionalFormatting sqref="H35:H39">
    <cfRule type="containsText" dxfId="526" priority="436" operator="containsText" text="Media">
      <formula>NOT(ISERROR(SEARCH("Media",H35)))</formula>
    </cfRule>
    <cfRule type="containsText" dxfId="525" priority="427" operator="containsText" text="Muy Alta">
      <formula>NOT(ISERROR(SEARCH("Muy Alta",H35)))</formula>
    </cfRule>
    <cfRule type="containsText" dxfId="524" priority="428" operator="containsText" text="Alta">
      <formula>NOT(ISERROR(SEARCH("Alta",H35)))</formula>
    </cfRule>
    <cfRule type="containsText" dxfId="523" priority="429" operator="containsText" text="Muy Alta">
      <formula>NOT(ISERROR(SEARCH("Muy Alta",H35)))</formula>
    </cfRule>
    <cfRule type="containsText" dxfId="522" priority="437" operator="containsText" text="Alta">
      <formula>NOT(ISERROR(SEARCH("Alta",H35)))</formula>
    </cfRule>
    <cfRule type="containsText" dxfId="521" priority="434" operator="containsText" text="Muy Baja">
      <formula>NOT(ISERROR(SEARCH("Muy Baja",H35)))</formula>
    </cfRule>
    <cfRule type="containsText" dxfId="520" priority="435" operator="containsText" text="Baja">
      <formula>NOT(ISERROR(SEARCH("Baja",H35)))</formula>
    </cfRule>
  </conditionalFormatting>
  <conditionalFormatting sqref="H10:I10 H15:I15 H20:I20">
    <cfRule type="containsText" dxfId="519" priority="650" operator="containsText" text="1- Bajo">
      <formula>NOT(ISERROR(SEARCH("1- Bajo",H10)))</formula>
    </cfRule>
    <cfRule type="containsText" dxfId="518" priority="649" operator="containsText" text="4- Bajo">
      <formula>NOT(ISERROR(SEARCH("4- Bajo",H10)))</formula>
    </cfRule>
    <cfRule type="containsText" dxfId="517" priority="648" operator="containsText" text="3- Bajo">
      <formula>NOT(ISERROR(SEARCH("3- Bajo",H10)))</formula>
    </cfRule>
    <cfRule type="containsText" dxfId="516" priority="647" operator="containsText" text="4- Moderado">
      <formula>NOT(ISERROR(SEARCH("4- Moderado",H10)))</formula>
    </cfRule>
    <cfRule type="containsText" dxfId="515" priority="646" operator="containsText" text="6- Moderado">
      <formula>NOT(ISERROR(SEARCH("6- Moderado",H10)))</formula>
    </cfRule>
    <cfRule type="containsText" dxfId="514" priority="645" operator="containsText" text="3- Moderado">
      <formula>NOT(ISERROR(SEARCH("3- Moderado",H10)))</formula>
    </cfRule>
  </conditionalFormatting>
  <conditionalFormatting sqref="H25:I25">
    <cfRule type="containsText" dxfId="513" priority="569" operator="containsText" text="3- Bajo">
      <formula>NOT(ISERROR(SEARCH("3- Bajo",H25)))</formula>
    </cfRule>
    <cfRule type="containsText" dxfId="512" priority="566" operator="containsText" text="3- Moderado">
      <formula>NOT(ISERROR(SEARCH("3- Moderado",H25)))</formula>
    </cfRule>
    <cfRule type="containsText" dxfId="511" priority="571" operator="containsText" text="1- Bajo">
      <formula>NOT(ISERROR(SEARCH("1- Bajo",H25)))</formula>
    </cfRule>
    <cfRule type="containsText" dxfId="510" priority="568" operator="containsText" text="4- Moderado">
      <formula>NOT(ISERROR(SEARCH("4- Moderado",H25)))</formula>
    </cfRule>
    <cfRule type="containsText" dxfId="509" priority="567" operator="containsText" text="6- Moderado">
      <formula>NOT(ISERROR(SEARCH("6- Moderado",H25)))</formula>
    </cfRule>
    <cfRule type="containsText" dxfId="508" priority="570" operator="containsText" text="4- Bajo">
      <formula>NOT(ISERROR(SEARCH("4- Bajo",H25)))</formula>
    </cfRule>
  </conditionalFormatting>
  <conditionalFormatting sqref="H30:I30">
    <cfRule type="containsText" dxfId="507" priority="516" operator="containsText" text="1- Bajo">
      <formula>NOT(ISERROR(SEARCH("1- Bajo",H30)))</formula>
    </cfRule>
    <cfRule type="containsText" dxfId="506" priority="515" operator="containsText" text="4- Bajo">
      <formula>NOT(ISERROR(SEARCH("4- Bajo",H30)))</formula>
    </cfRule>
    <cfRule type="containsText" dxfId="505" priority="514" operator="containsText" text="3- Bajo">
      <formula>NOT(ISERROR(SEARCH("3- Bajo",H30)))</formula>
    </cfRule>
    <cfRule type="containsText" dxfId="504" priority="513" operator="containsText" text="4- Moderado">
      <formula>NOT(ISERROR(SEARCH("4- Moderado",H30)))</formula>
    </cfRule>
    <cfRule type="containsText" dxfId="503" priority="512" operator="containsText" text="6- Moderado">
      <formula>NOT(ISERROR(SEARCH("6- Moderado",H30)))</formula>
    </cfRule>
    <cfRule type="containsText" dxfId="502" priority="511" operator="containsText" text="3- Moderado">
      <formula>NOT(ISERROR(SEARCH("3- Moderado",H30)))</formula>
    </cfRule>
  </conditionalFormatting>
  <conditionalFormatting sqref="H35:I35">
    <cfRule type="containsText" dxfId="501" priority="460" operator="containsText" text="4- Bajo">
      <formula>NOT(ISERROR(SEARCH("4- Bajo",H35)))</formula>
    </cfRule>
    <cfRule type="containsText" dxfId="500" priority="461" operator="containsText" text="1- Bajo">
      <formula>NOT(ISERROR(SEARCH("1- Bajo",H35)))</formula>
    </cfRule>
    <cfRule type="containsText" dxfId="499" priority="456" operator="containsText" text="3- Moderado">
      <formula>NOT(ISERROR(SEARCH("3- Moderado",H35)))</formula>
    </cfRule>
    <cfRule type="containsText" dxfId="498" priority="457" operator="containsText" text="6- Moderado">
      <formula>NOT(ISERROR(SEARCH("6- Moderado",H35)))</formula>
    </cfRule>
    <cfRule type="containsText" dxfId="497" priority="458" operator="containsText" text="4- Moderado">
      <formula>NOT(ISERROR(SEARCH("4- Moderado",H35)))</formula>
    </cfRule>
    <cfRule type="containsText" dxfId="496" priority="459" operator="containsText" text="3- Bajo">
      <formula>NOT(ISERROR(SEARCH("3- Bajo",H35)))</formula>
    </cfRule>
  </conditionalFormatting>
  <conditionalFormatting sqref="H40:J1048576 A7:B7 H7">
    <cfRule type="containsText" dxfId="495" priority="675" operator="containsText" text="3- Moderado">
      <formula>NOT(ISERROR(SEARCH("3- Moderado",A7)))</formula>
    </cfRule>
    <cfRule type="containsText" dxfId="494" priority="676" operator="containsText" text="6- Moderado">
      <formula>NOT(ISERROR(SEARCH("6- Moderado",A7)))</formula>
    </cfRule>
    <cfRule type="containsText" dxfId="493" priority="677" operator="containsText" text="4- Moderado">
      <formula>NOT(ISERROR(SEARCH("4- Moderado",A7)))</formula>
    </cfRule>
  </conditionalFormatting>
  <conditionalFormatting sqref="I10:I39">
    <cfRule type="containsText" dxfId="492" priority="430" operator="containsText" text="Catastrófico">
      <formula>NOT(ISERROR(SEARCH("Catastrófico",I10)))</formula>
    </cfRule>
    <cfRule type="containsText" dxfId="491" priority="431" operator="containsText" text="Mayor">
      <formula>NOT(ISERROR(SEARCH("Mayor",I10)))</formula>
    </cfRule>
    <cfRule type="containsText" dxfId="490" priority="432" operator="containsText" text="Menor">
      <formula>NOT(ISERROR(SEARCH("Menor",I10)))</formula>
    </cfRule>
    <cfRule type="containsText" dxfId="489" priority="433" operator="containsText" text="Leve">
      <formula>NOT(ISERROR(SEARCH("Leve",I10)))</formula>
    </cfRule>
  </conditionalFormatting>
  <conditionalFormatting sqref="I35:I39">
    <cfRule type="containsText" dxfId="488" priority="438" operator="containsText" text="Moderado">
      <formula>NOT(ISERROR(SEARCH("Moderado",I35)))</formula>
    </cfRule>
  </conditionalFormatting>
  <conditionalFormatting sqref="I10:J34">
    <cfRule type="containsText" dxfId="487" priority="478" operator="containsText" text="Moderado">
      <formula>NOT(ISERROR(SEARCH("Moderado",I10)))</formula>
    </cfRule>
  </conditionalFormatting>
  <conditionalFormatting sqref="J8 J40:J1048576">
    <cfRule type="containsText" dxfId="486" priority="665" operator="containsText" text="8- Alto">
      <formula>NOT(ISERROR(SEARCH("8- Alto",J8)))</formula>
    </cfRule>
    <cfRule type="containsText" dxfId="485" priority="664" operator="containsText" text="9- Alto">
      <formula>NOT(ISERROR(SEARCH("9- Alto",J8)))</formula>
    </cfRule>
    <cfRule type="containsText" dxfId="484" priority="662" operator="containsText" text="12- Alto">
      <formula>NOT(ISERROR(SEARCH("12- Alto",J8)))</formula>
    </cfRule>
    <cfRule type="containsText" dxfId="483" priority="661" operator="containsText" text="5- Extremo">
      <formula>NOT(ISERROR(SEARCH("5- Extremo",J8)))</formula>
    </cfRule>
    <cfRule type="containsText" dxfId="482" priority="657" operator="containsText" text="25- Extremo">
      <formula>NOT(ISERROR(SEARCH("25- Extremo",J8)))</formula>
    </cfRule>
    <cfRule type="containsText" dxfId="481" priority="658" operator="containsText" text="20- Extremo">
      <formula>NOT(ISERROR(SEARCH("20- Extremo",J8)))</formula>
    </cfRule>
    <cfRule type="containsText" dxfId="480" priority="659" operator="containsText" text="15- Extremo">
      <formula>NOT(ISERROR(SEARCH("15- Extremo",J8)))</formula>
    </cfRule>
    <cfRule type="containsText" dxfId="479" priority="660" operator="containsText" text="10- Extremo">
      <formula>NOT(ISERROR(SEARCH("10- Extremo",J8)))</formula>
    </cfRule>
    <cfRule type="containsText" dxfId="478" priority="666" operator="containsText" text="5- Alto">
      <formula>NOT(ISERROR(SEARCH("5- Alto",J8)))</formula>
    </cfRule>
    <cfRule type="containsText" dxfId="477" priority="667" operator="containsText" text="4- Alto">
      <formula>NOT(ISERROR(SEARCH("4- Alto",J8)))</formula>
    </cfRule>
    <cfRule type="containsText" dxfId="476" priority="673" operator="containsText" text="2- Bajo">
      <formula>NOT(ISERROR(SEARCH("2- Bajo",J8)))</formula>
    </cfRule>
    <cfRule type="containsText" dxfId="475" priority="663" operator="containsText" text="10- Alto">
      <formula>NOT(ISERROR(SEARCH("10- Alto",J8)))</formula>
    </cfRule>
  </conditionalFormatting>
  <conditionalFormatting sqref="J10:J24">
    <cfRule type="colorScale" priority="620">
      <colorScale>
        <cfvo type="min"/>
        <cfvo type="max"/>
        <color rgb="FFFF7128"/>
        <color rgb="FFFFEF9C"/>
      </colorScale>
    </cfRule>
  </conditionalFormatting>
  <conditionalFormatting sqref="J10:J34">
    <cfRule type="containsText" dxfId="474" priority="509" operator="containsText" text="Extremo">
      <formula>NOT(ISERROR(SEARCH("Extremo",J10)))</formula>
    </cfRule>
    <cfRule type="containsText" dxfId="473" priority="508" operator="containsText" text="Alto">
      <formula>NOT(ISERROR(SEARCH("Alto",J10)))</formula>
    </cfRule>
    <cfRule type="containsText" dxfId="472" priority="507" operator="containsText" text="Moderado">
      <formula>NOT(ISERROR(SEARCH("Moderado",J10)))</formula>
    </cfRule>
    <cfRule type="containsText" dxfId="471" priority="506" operator="containsText" text="Bajo">
      <formula>NOT(ISERROR(SEARCH("Bajo",J10)))</formula>
    </cfRule>
  </conditionalFormatting>
  <conditionalFormatting sqref="J10:J39">
    <cfRule type="containsText" dxfId="470" priority="421" operator="containsText" text="Bajo">
      <formula>NOT(ISERROR(SEARCH("Bajo",J10)))</formula>
    </cfRule>
    <cfRule type="containsText" dxfId="469" priority="422" operator="containsText" text="Extremo">
      <formula>NOT(ISERROR(SEARCH("Extremo",J10)))</formula>
    </cfRule>
  </conditionalFormatting>
  <conditionalFormatting sqref="J25:J29">
    <cfRule type="colorScale" priority="565">
      <colorScale>
        <cfvo type="min"/>
        <cfvo type="max"/>
        <color rgb="FFFF7128"/>
        <color rgb="FFFFEF9C"/>
      </colorScale>
    </cfRule>
  </conditionalFormatting>
  <conditionalFormatting sqref="J30:J34">
    <cfRule type="colorScale" priority="510">
      <colorScale>
        <cfvo type="min"/>
        <cfvo type="max"/>
        <color rgb="FFFF7128"/>
        <color rgb="FFFFEF9C"/>
      </colorScale>
    </cfRule>
  </conditionalFormatting>
  <conditionalFormatting sqref="J35:J39">
    <cfRule type="containsText" dxfId="468" priority="423" operator="containsText" text="Moderado">
      <formula>NOT(ISERROR(SEARCH("Moderado",J35)))</formula>
    </cfRule>
    <cfRule type="containsText" dxfId="467" priority="451" operator="containsText" text="Bajo">
      <formula>NOT(ISERROR(SEARCH("Bajo",J35)))</formula>
    </cfRule>
    <cfRule type="containsText" dxfId="466" priority="453" operator="containsText" text="Alto">
      <formula>NOT(ISERROR(SEARCH("Alto",J35)))</formula>
    </cfRule>
    <cfRule type="containsText" dxfId="465" priority="454" operator="containsText" text="Extremo">
      <formula>NOT(ISERROR(SEARCH("Extremo",J35)))</formula>
    </cfRule>
    <cfRule type="colorScale" priority="455">
      <colorScale>
        <cfvo type="min"/>
        <cfvo type="max"/>
        <color rgb="FFFF7128"/>
        <color rgb="FFFFEF9C"/>
      </colorScale>
    </cfRule>
    <cfRule type="containsText" dxfId="464" priority="452" operator="containsText" text="Moderado">
      <formula>NOT(ISERROR(SEARCH("Moderado",J35)))</formula>
    </cfRule>
  </conditionalFormatting>
  <conditionalFormatting sqref="K10:K39">
    <cfRule type="containsText" dxfId="463" priority="419" operator="containsText" text="Baja">
      <formula>NOT(ISERROR(SEARCH("Baja",K10)))</formula>
    </cfRule>
    <cfRule type="containsText" dxfId="462" priority="418" operator="containsText" text="Alta">
      <formula>NOT(ISERROR(SEARCH("Alta",K10)))</formula>
    </cfRule>
    <cfRule type="containsText" dxfId="461" priority="425" operator="containsText" text="Media">
      <formula>NOT(ISERROR(SEARCH("Media",K10)))</formula>
    </cfRule>
    <cfRule type="containsText" dxfId="460" priority="417" operator="containsText" text="Muy Alta">
      <formula>NOT(ISERROR(SEARCH("Muy Alta",K10)))</formula>
    </cfRule>
    <cfRule type="containsText" dxfId="459" priority="420" operator="containsText" text="Muy Baja">
      <formula>NOT(ISERROR(SEARCH("Muy Baja",K10)))</formula>
    </cfRule>
  </conditionalFormatting>
  <conditionalFormatting sqref="K10:L10 K15:L15 K20:L20">
    <cfRule type="containsText" dxfId="458" priority="654" operator="containsText" text="3- Bajo">
      <formula>NOT(ISERROR(SEARCH("3- Bajo",K10)))</formula>
    </cfRule>
    <cfRule type="containsText" dxfId="457" priority="656" operator="containsText" text="1- Bajo">
      <formula>NOT(ISERROR(SEARCH("1- Bajo",K10)))</formula>
    </cfRule>
    <cfRule type="containsText" dxfId="456" priority="655" operator="containsText" text="4- Bajo">
      <formula>NOT(ISERROR(SEARCH("4- Bajo",K10)))</formula>
    </cfRule>
    <cfRule type="containsText" dxfId="455" priority="651" operator="containsText" text="3- Moderado">
      <formula>NOT(ISERROR(SEARCH("3- Moderado",K10)))</formula>
    </cfRule>
    <cfRule type="containsText" dxfId="454" priority="652" operator="containsText" text="6- Moderado">
      <formula>NOT(ISERROR(SEARCH("6- Moderado",K10)))</formula>
    </cfRule>
    <cfRule type="containsText" dxfId="453" priority="653" operator="containsText" text="4- Moderado">
      <formula>NOT(ISERROR(SEARCH("4- Moderado",K10)))</formula>
    </cfRule>
  </conditionalFormatting>
  <conditionalFormatting sqref="K25:L25">
    <cfRule type="containsText" dxfId="452" priority="574" operator="containsText" text="4- Moderado">
      <formula>NOT(ISERROR(SEARCH("4- Moderado",K25)))</formula>
    </cfRule>
    <cfRule type="containsText" dxfId="451" priority="575" operator="containsText" text="3- Bajo">
      <formula>NOT(ISERROR(SEARCH("3- Bajo",K25)))</formula>
    </cfRule>
    <cfRule type="containsText" dxfId="450" priority="576" operator="containsText" text="4- Bajo">
      <formula>NOT(ISERROR(SEARCH("4- Bajo",K25)))</formula>
    </cfRule>
    <cfRule type="containsText" dxfId="449" priority="577" operator="containsText" text="1- Bajo">
      <formula>NOT(ISERROR(SEARCH("1- Bajo",K25)))</formula>
    </cfRule>
    <cfRule type="containsText" dxfId="448" priority="573" operator="containsText" text="6- Moderado">
      <formula>NOT(ISERROR(SEARCH("6- Moderado",K25)))</formula>
    </cfRule>
    <cfRule type="containsText" dxfId="447" priority="572" operator="containsText" text="3- Moderado">
      <formula>NOT(ISERROR(SEARCH("3- Moderado",K25)))</formula>
    </cfRule>
  </conditionalFormatting>
  <conditionalFormatting sqref="K30:L30">
    <cfRule type="containsText" dxfId="446" priority="519" operator="containsText" text="4- Moderado">
      <formula>NOT(ISERROR(SEARCH("4- Moderado",K30)))</formula>
    </cfRule>
    <cfRule type="containsText" dxfId="445" priority="520" operator="containsText" text="3- Bajo">
      <formula>NOT(ISERROR(SEARCH("3- Bajo",K30)))</formula>
    </cfRule>
    <cfRule type="containsText" dxfId="444" priority="522" operator="containsText" text="1- Bajo">
      <formula>NOT(ISERROR(SEARCH("1- Bajo",K30)))</formula>
    </cfRule>
    <cfRule type="containsText" dxfId="443" priority="518" operator="containsText" text="6- Moderado">
      <formula>NOT(ISERROR(SEARCH("6- Moderado",K30)))</formula>
    </cfRule>
    <cfRule type="containsText" dxfId="442" priority="521" operator="containsText" text="4- Bajo">
      <formula>NOT(ISERROR(SEARCH("4- Bajo",K30)))</formula>
    </cfRule>
    <cfRule type="containsText" dxfId="441" priority="517" operator="containsText" text="3- Moderado">
      <formula>NOT(ISERROR(SEARCH("3- Moderado",K30)))</formula>
    </cfRule>
  </conditionalFormatting>
  <conditionalFormatting sqref="K35:L35">
    <cfRule type="containsText" dxfId="440" priority="462" operator="containsText" text="3- Moderado">
      <formula>NOT(ISERROR(SEARCH("3- Moderado",K35)))</formula>
    </cfRule>
    <cfRule type="containsText" dxfId="439" priority="467" operator="containsText" text="1- Bajo">
      <formula>NOT(ISERROR(SEARCH("1- Bajo",K35)))</formula>
    </cfRule>
    <cfRule type="containsText" dxfId="438" priority="466" operator="containsText" text="4- Bajo">
      <formula>NOT(ISERROR(SEARCH("4- Bajo",K35)))</formula>
    </cfRule>
    <cfRule type="containsText" dxfId="437" priority="465" operator="containsText" text="3- Bajo">
      <formula>NOT(ISERROR(SEARCH("3- Bajo",K35)))</formula>
    </cfRule>
    <cfRule type="containsText" dxfId="436" priority="464" operator="containsText" text="4- Moderado">
      <formula>NOT(ISERROR(SEARCH("4- Moderado",K35)))</formula>
    </cfRule>
    <cfRule type="containsText" dxfId="435" priority="463" operator="containsText" text="6- Moderado">
      <formula>NOT(ISERROR(SEARCH("6- Moderado",K35)))</formula>
    </cfRule>
  </conditionalFormatting>
  <conditionalFormatting sqref="K8:M8">
    <cfRule type="containsText" dxfId="434" priority="624" operator="containsText" text="3- Bajo">
      <formula>NOT(ISERROR(SEARCH("3- Bajo",K8)))</formula>
    </cfRule>
    <cfRule type="containsText" dxfId="433" priority="621" operator="containsText" text="3- Moderado">
      <formula>NOT(ISERROR(SEARCH("3- Moderado",K8)))</formula>
    </cfRule>
    <cfRule type="containsText" dxfId="432" priority="622" operator="containsText" text="6- Moderado">
      <formula>NOT(ISERROR(SEARCH("6- Moderado",K8)))</formula>
    </cfRule>
    <cfRule type="containsText" dxfId="431" priority="623" operator="containsText" text="4- Moderado">
      <formula>NOT(ISERROR(SEARCH("4- Moderado",K8)))</formula>
    </cfRule>
    <cfRule type="containsText" dxfId="430" priority="625" operator="containsText" text="4- Bajo">
      <formula>NOT(ISERROR(SEARCH("4- Bajo",K8)))</formula>
    </cfRule>
    <cfRule type="containsText" dxfId="429" priority="626" operator="containsText" text="1- Bajo">
      <formula>NOT(ISERROR(SEARCH("1- Bajo",K8)))</formula>
    </cfRule>
  </conditionalFormatting>
  <conditionalFormatting sqref="L10:L39">
    <cfRule type="containsText" dxfId="428" priority="413" operator="containsText" text="Catastrófico">
      <formula>NOT(ISERROR(SEARCH("Catastrófico",L10)))</formula>
    </cfRule>
    <cfRule type="containsText" dxfId="427" priority="414" operator="containsText" text="Mayor">
      <formula>NOT(ISERROR(SEARCH("Mayor",L10)))</formula>
    </cfRule>
    <cfRule type="containsText" dxfId="426" priority="415" operator="containsText" text="Menor">
      <formula>NOT(ISERROR(SEARCH("Menor",L10)))</formula>
    </cfRule>
    <cfRule type="containsText" dxfId="425" priority="416" operator="containsText" text="Leve">
      <formula>NOT(ISERROR(SEARCH("Leve",L10)))</formula>
    </cfRule>
  </conditionalFormatting>
  <conditionalFormatting sqref="L10:M39">
    <cfRule type="containsText" dxfId="424" priority="424" operator="containsText" text="Moderado">
      <formula>NOT(ISERROR(SEARCH("Moderado",L10)))</formula>
    </cfRule>
  </conditionalFormatting>
  <conditionalFormatting sqref="M10:M24">
    <cfRule type="colorScale" priority="615">
      <colorScale>
        <cfvo type="min"/>
        <cfvo type="max"/>
        <color rgb="FFFF7128"/>
        <color rgb="FFFFEF9C"/>
      </colorScale>
    </cfRule>
  </conditionalFormatting>
  <conditionalFormatting sqref="M10:M39">
    <cfRule type="containsText" dxfId="423" priority="449" operator="containsText" text="Extremo">
      <formula>NOT(ISERROR(SEARCH("Extremo",M10)))</formula>
    </cfRule>
    <cfRule type="containsText" dxfId="422" priority="448" operator="containsText" text="Alto">
      <formula>NOT(ISERROR(SEARCH("Alto",M10)))</formula>
    </cfRule>
    <cfRule type="containsText" dxfId="421" priority="447" operator="containsText" text="Moderado">
      <formula>NOT(ISERROR(SEARCH("Moderado",M10)))</formula>
    </cfRule>
    <cfRule type="containsText" dxfId="420" priority="446" operator="containsText" text="Bajo">
      <formula>NOT(ISERROR(SEARCH("Bajo",M10)))</formula>
    </cfRule>
  </conditionalFormatting>
  <conditionalFormatting sqref="M25:M29">
    <cfRule type="colorScale" priority="560">
      <colorScale>
        <cfvo type="min"/>
        <cfvo type="max"/>
        <color rgb="FFFF7128"/>
        <color rgb="FFFFEF9C"/>
      </colorScale>
    </cfRule>
  </conditionalFormatting>
  <conditionalFormatting sqref="M30:M34">
    <cfRule type="colorScale" priority="505">
      <colorScale>
        <cfvo type="min"/>
        <cfvo type="max"/>
        <color rgb="FFFF7128"/>
        <color rgb="FFFFEF9C"/>
      </colorScale>
    </cfRule>
  </conditionalFormatting>
  <conditionalFormatting sqref="M35:M39">
    <cfRule type="colorScale" priority="450">
      <colorScale>
        <cfvo type="min"/>
        <cfvo type="max"/>
        <color rgb="FFFF7128"/>
        <color rgb="FFFFEF9C"/>
      </colorScale>
    </cfRule>
  </conditionalFormatting>
  <conditionalFormatting sqref="N10 N15 N20">
    <cfRule type="containsText" dxfId="419" priority="605" operator="containsText" text="3- Moderado">
      <formula>NOT(ISERROR(SEARCH("3- Moderado",N10)))</formula>
    </cfRule>
    <cfRule type="containsText" dxfId="418" priority="606" operator="containsText" text="6- Moderado">
      <formula>NOT(ISERROR(SEARCH("6- Moderado",N10)))</formula>
    </cfRule>
    <cfRule type="containsText" dxfId="417" priority="607" operator="containsText" text="4- Moderado">
      <formula>NOT(ISERROR(SEARCH("4- Moderado",N10)))</formula>
    </cfRule>
    <cfRule type="containsText" dxfId="416" priority="608" operator="containsText" text="3- Bajo">
      <formula>NOT(ISERROR(SEARCH("3- Bajo",N10)))</formula>
    </cfRule>
    <cfRule type="containsText" dxfId="415" priority="610" operator="containsText" text="1- Bajo">
      <formula>NOT(ISERROR(SEARCH("1- Bajo",N10)))</formula>
    </cfRule>
    <cfRule type="containsText" dxfId="414" priority="609" operator="containsText" text="4- Bajo">
      <formula>NOT(ISERROR(SEARCH("4- Bajo",N10)))</formula>
    </cfRule>
  </conditionalFormatting>
  <conditionalFormatting sqref="N25">
    <cfRule type="containsText" dxfId="413" priority="551" operator="containsText" text="6- Moderado">
      <formula>NOT(ISERROR(SEARCH("6- Moderado",N25)))</formula>
    </cfRule>
    <cfRule type="containsText" dxfId="412" priority="552" operator="containsText" text="4- Moderado">
      <formula>NOT(ISERROR(SEARCH("4- Moderado",N25)))</formula>
    </cfRule>
    <cfRule type="containsText" dxfId="411" priority="555" operator="containsText" text="1- Bajo">
      <formula>NOT(ISERROR(SEARCH("1- Bajo",N25)))</formula>
    </cfRule>
    <cfRule type="containsText" dxfId="410" priority="554" operator="containsText" text="4- Bajo">
      <formula>NOT(ISERROR(SEARCH("4- Bajo",N25)))</formula>
    </cfRule>
    <cfRule type="containsText" dxfId="409" priority="553" operator="containsText" text="3- Bajo">
      <formula>NOT(ISERROR(SEARCH("3- Bajo",N25)))</formula>
    </cfRule>
    <cfRule type="containsText" dxfId="408" priority="550" operator="containsText" text="3- Moderado">
      <formula>NOT(ISERROR(SEARCH("3- Moderado",N25)))</formula>
    </cfRule>
  </conditionalFormatting>
  <conditionalFormatting sqref="N30">
    <cfRule type="containsText" dxfId="407" priority="499" operator="containsText" text="4- Bajo">
      <formula>NOT(ISERROR(SEARCH("4- Bajo",N30)))</formula>
    </cfRule>
    <cfRule type="containsText" dxfId="406" priority="500" operator="containsText" text="1- Bajo">
      <formula>NOT(ISERROR(SEARCH("1- Bajo",N30)))</formula>
    </cfRule>
    <cfRule type="containsText" dxfId="405" priority="498" operator="containsText" text="3- Bajo">
      <formula>NOT(ISERROR(SEARCH("3- Bajo",N30)))</formula>
    </cfRule>
    <cfRule type="containsText" dxfId="404" priority="497" operator="containsText" text="4- Moderado">
      <formula>NOT(ISERROR(SEARCH("4- Moderado",N30)))</formula>
    </cfRule>
    <cfRule type="containsText" dxfId="403" priority="496" operator="containsText" text="6- Moderado">
      <formula>NOT(ISERROR(SEARCH("6- Moderado",N30)))</formula>
    </cfRule>
    <cfRule type="containsText" dxfId="402" priority="495" operator="containsText" text="3- Moderado">
      <formula>NOT(ISERROR(SEARCH("3- Moderado",N30)))</formula>
    </cfRule>
  </conditionalFormatting>
  <conditionalFormatting sqref="N35">
    <cfRule type="containsText" dxfId="401" priority="440" operator="containsText" text="3- Moderado">
      <formula>NOT(ISERROR(SEARCH("3- Moderado",N35)))</formula>
    </cfRule>
    <cfRule type="containsText" dxfId="400" priority="441" operator="containsText" text="6- Moderado">
      <formula>NOT(ISERROR(SEARCH("6- Moderado",N35)))</formula>
    </cfRule>
    <cfRule type="containsText" dxfId="399" priority="442" operator="containsText" text="4- Moderado">
      <formula>NOT(ISERROR(SEARCH("4- Moderado",N35)))</formula>
    </cfRule>
    <cfRule type="containsText" dxfId="398" priority="443" operator="containsText" text="3- Bajo">
      <formula>NOT(ISERROR(SEARCH("3- Bajo",N35)))</formula>
    </cfRule>
    <cfRule type="containsText" dxfId="397" priority="445" operator="containsText" text="1- Bajo">
      <formula>NOT(ISERROR(SEARCH("1- Bajo",N35)))</formula>
    </cfRule>
    <cfRule type="containsText" dxfId="396" priority="444" operator="containsText" text="4- Bajo">
      <formula>NOT(ISERROR(SEARCH("4- Bajo",N35)))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zoomScale="71" zoomScaleNormal="71" workbookViewId="0">
      <selection activeCell="A10" sqref="A10:A14"/>
    </sheetView>
  </sheetViews>
  <sheetFormatPr baseColWidth="10" defaultColWidth="11.42578125" defaultRowHeight="15"/>
  <cols>
    <col min="1" max="2" width="18.42578125" style="77" customWidth="1"/>
    <col min="3" max="3" width="15.42578125" customWidth="1"/>
    <col min="4" max="4" width="27.42578125" style="77" customWidth="1"/>
    <col min="5" max="5" width="18" style="156" customWidth="1"/>
    <col min="6" max="6" width="40.140625" customWidth="1"/>
    <col min="7" max="7" width="20.42578125" customWidth="1"/>
    <col min="8" max="8" width="10.28515625" style="157" customWidth="1"/>
    <col min="9" max="9" width="11.42578125" style="157" customWidth="1"/>
    <col min="10" max="10" width="10.140625" style="158" customWidth="1"/>
    <col min="11" max="11" width="11.42578125" style="157" customWidth="1"/>
    <col min="12" max="12" width="10.85546875" style="157" customWidth="1"/>
    <col min="13" max="13" width="18.28515625" style="15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43" customWidth="1"/>
    <col min="21" max="176" width="11.42578125" style="6"/>
  </cols>
  <sheetData>
    <row r="1" spans="1:278" s="135" customFormat="1" ht="16.5" customHeight="1">
      <c r="A1" s="405"/>
      <c r="B1" s="406"/>
      <c r="C1" s="406"/>
      <c r="D1" s="455" t="s">
        <v>573</v>
      </c>
      <c r="E1" s="455"/>
      <c r="F1" s="455"/>
      <c r="G1" s="455"/>
      <c r="H1" s="455"/>
      <c r="I1" s="455"/>
      <c r="J1" s="455"/>
      <c r="K1" s="455"/>
      <c r="L1" s="455"/>
      <c r="M1" s="455"/>
      <c r="N1" s="455"/>
      <c r="O1" s="455"/>
      <c r="P1" s="455"/>
      <c r="Q1" s="456"/>
      <c r="R1" s="397" t="s">
        <v>471</v>
      </c>
      <c r="S1" s="397"/>
      <c r="T1" s="397"/>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407"/>
      <c r="B2" s="408"/>
      <c r="C2" s="408"/>
      <c r="D2" s="457"/>
      <c r="E2" s="457"/>
      <c r="F2" s="457"/>
      <c r="G2" s="457"/>
      <c r="H2" s="457"/>
      <c r="I2" s="457"/>
      <c r="J2" s="457"/>
      <c r="K2" s="457"/>
      <c r="L2" s="457"/>
      <c r="M2" s="457"/>
      <c r="N2" s="457"/>
      <c r="O2" s="457"/>
      <c r="P2" s="457"/>
      <c r="Q2" s="458"/>
      <c r="R2" s="397"/>
      <c r="S2" s="397"/>
      <c r="T2" s="397"/>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87"/>
      <c r="D3" s="457"/>
      <c r="E3" s="457"/>
      <c r="F3" s="457"/>
      <c r="G3" s="457"/>
      <c r="H3" s="457"/>
      <c r="I3" s="457"/>
      <c r="J3" s="457"/>
      <c r="K3" s="457"/>
      <c r="L3" s="457"/>
      <c r="M3" s="457"/>
      <c r="N3" s="457"/>
      <c r="O3" s="457"/>
      <c r="P3" s="457"/>
      <c r="Q3" s="458"/>
      <c r="R3" s="397"/>
      <c r="S3" s="397"/>
      <c r="T3" s="397"/>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398" t="s">
        <v>472</v>
      </c>
      <c r="B4" s="399"/>
      <c r="C4" s="400"/>
      <c r="D4" s="401" t="str">
        <f>'Mapa Final'!D4</f>
        <v>Administración de la Carrera Judicial</v>
      </c>
      <c r="E4" s="402"/>
      <c r="F4" s="402"/>
      <c r="G4" s="402"/>
      <c r="H4" s="402"/>
      <c r="I4" s="402"/>
      <c r="J4" s="402"/>
      <c r="K4" s="402"/>
      <c r="L4" s="402"/>
      <c r="M4" s="402"/>
      <c r="N4" s="403"/>
      <c r="O4" s="404"/>
      <c r="P4" s="404"/>
      <c r="Q4" s="404"/>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398" t="s">
        <v>474</v>
      </c>
      <c r="B5" s="399"/>
      <c r="C5" s="400"/>
      <c r="D5" s="409"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10"/>
      <c r="F5" s="410"/>
      <c r="G5" s="410"/>
      <c r="H5" s="410"/>
      <c r="I5" s="410"/>
      <c r="J5" s="410"/>
      <c r="K5" s="410"/>
      <c r="L5" s="410"/>
      <c r="M5" s="410"/>
      <c r="N5" s="411"/>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398" t="s">
        <v>476</v>
      </c>
      <c r="B6" s="399"/>
      <c r="C6" s="400"/>
      <c r="D6" s="409" t="str">
        <f>'Mapa Final'!D6</f>
        <v xml:space="preserve">Nivel Seccional </v>
      </c>
      <c r="E6" s="410"/>
      <c r="F6" s="410"/>
      <c r="G6" s="410"/>
      <c r="H6" s="410"/>
      <c r="I6" s="410"/>
      <c r="J6" s="410"/>
      <c r="K6" s="410"/>
      <c r="L6" s="410"/>
      <c r="M6" s="410"/>
      <c r="N6" s="411"/>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52" customFormat="1" ht="39.75" customHeight="1" thickTop="1" thickBot="1">
      <c r="A7" s="463" t="s">
        <v>545</v>
      </c>
      <c r="B7" s="464"/>
      <c r="C7" s="464"/>
      <c r="D7" s="464"/>
      <c r="E7" s="464"/>
      <c r="F7" s="465"/>
      <c r="G7" s="159"/>
      <c r="H7" s="466" t="s">
        <v>546</v>
      </c>
      <c r="I7" s="466"/>
      <c r="J7" s="466"/>
      <c r="K7" s="466" t="s">
        <v>547</v>
      </c>
      <c r="L7" s="466"/>
      <c r="M7" s="466"/>
      <c r="N7" s="467" t="s">
        <v>548</v>
      </c>
      <c r="O7" s="459" t="s">
        <v>549</v>
      </c>
      <c r="P7" s="461" t="s">
        <v>550</v>
      </c>
      <c r="Q7" s="462"/>
      <c r="R7" s="461" t="s">
        <v>551</v>
      </c>
      <c r="S7" s="462"/>
      <c r="T7" s="438" t="s">
        <v>574</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3" customFormat="1" ht="60.95" customHeight="1" thickTop="1" thickBot="1">
      <c r="A8" s="167" t="s">
        <v>12</v>
      </c>
      <c r="B8" s="167" t="s">
        <v>483</v>
      </c>
      <c r="C8" s="168" t="s">
        <v>171</v>
      </c>
      <c r="D8" s="160" t="s">
        <v>484</v>
      </c>
      <c r="E8" s="192" t="s">
        <v>175</v>
      </c>
      <c r="F8" s="192" t="s">
        <v>177</v>
      </c>
      <c r="G8" s="192" t="s">
        <v>179</v>
      </c>
      <c r="H8" s="161" t="s">
        <v>553</v>
      </c>
      <c r="I8" s="161" t="s">
        <v>430</v>
      </c>
      <c r="J8" s="161" t="s">
        <v>554</v>
      </c>
      <c r="K8" s="161" t="s">
        <v>553</v>
      </c>
      <c r="L8" s="161" t="s">
        <v>555</v>
      </c>
      <c r="M8" s="161" t="s">
        <v>554</v>
      </c>
      <c r="N8" s="467"/>
      <c r="O8" s="460"/>
      <c r="P8" s="162" t="s">
        <v>556</v>
      </c>
      <c r="Q8" s="162" t="s">
        <v>557</v>
      </c>
      <c r="R8" s="162" t="s">
        <v>558</v>
      </c>
      <c r="S8" s="162" t="s">
        <v>559</v>
      </c>
      <c r="T8" s="438"/>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4" customFormat="1" ht="10.5" customHeight="1" thickTop="1" thickBot="1">
      <c r="A9" s="471"/>
      <c r="B9" s="472"/>
      <c r="C9" s="472"/>
      <c r="D9" s="472"/>
      <c r="E9" s="472"/>
      <c r="F9" s="472"/>
      <c r="G9" s="472"/>
      <c r="H9" s="472"/>
      <c r="I9" s="472"/>
      <c r="J9" s="472"/>
      <c r="K9" s="472"/>
      <c r="L9" s="472"/>
      <c r="M9" s="472"/>
      <c r="N9" s="472"/>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5" customFormat="1" ht="15" customHeight="1">
      <c r="A10" s="473">
        <f>'Mapa Final'!A10</f>
        <v>1</v>
      </c>
      <c r="B10" s="491" t="str">
        <f>'Mapa Final'!B10</f>
        <v>Inexactitud en la Calificación de Servicios de Funcionarios y Empleados</v>
      </c>
      <c r="C10" s="476" t="str">
        <f>'Mapa Final'!C10</f>
        <v>Incumplimiento de las metas establecidas</v>
      </c>
      <c r="D10" s="476" t="str">
        <f>'Mapa Final'!D10</f>
        <v>1.Inadecuada revisión y validación  de los formularios sobre estadísticas judiciales (movimiento y trámite de procesos).
2. Suministro de información sobre el factor calidad, de forma inoportuna.
3.Desconocimiento del procedimiento de calificación de servicios.
4.Insuficiente planta de personal para adelantar los procesos y actividades relacionadas con los procesos de administración de la carrera judicial.</v>
      </c>
      <c r="E10" s="449" t="str">
        <f>'Mapa Final'!E10</f>
        <v>Contar información errada, equivocada o incompleta y realizar estimaciones indebidas respecto a los factores de la calificación de servicios de funcionarios</v>
      </c>
      <c r="F10" s="449" t="str">
        <f>'Mapa Final'!F10</f>
        <v>Posibilidad de incumplimiento de metas establecidas debido a la  presentación de datos o estimaciones equivocadas o incompletas relacionadas   respecto a la calificación de servicios de funcionarios.</v>
      </c>
      <c r="G10" s="449" t="str">
        <f>'Mapa Final'!G10</f>
        <v>Ejecución y Administración de Procesos</v>
      </c>
      <c r="H10" s="452" t="str">
        <f>'Mapa Final'!I10</f>
        <v>Media</v>
      </c>
      <c r="I10" s="479" t="str">
        <f>'Mapa Final'!L10</f>
        <v>Moderado</v>
      </c>
      <c r="J10" s="485" t="str">
        <f>'Mapa Final'!N10</f>
        <v>Moderado</v>
      </c>
      <c r="K10" s="439" t="str">
        <f>'Mapa Final'!AA10</f>
        <v>Baja</v>
      </c>
      <c r="L10" s="439" t="str">
        <f>'Mapa Final'!AE10</f>
        <v>Moderado</v>
      </c>
      <c r="M10" s="482" t="str">
        <f>'Mapa Final'!AG10</f>
        <v>Moderado</v>
      </c>
      <c r="N10" s="439" t="str">
        <f>'Mapa Final'!AH10</f>
        <v>Evitar</v>
      </c>
      <c r="O10" s="445"/>
      <c r="P10" s="445"/>
      <c r="Q10" s="445" t="s">
        <v>142</v>
      </c>
      <c r="R10" s="448">
        <v>45108</v>
      </c>
      <c r="S10" s="448">
        <v>45199</v>
      </c>
      <c r="T10" s="442" t="s">
        <v>606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5" customFormat="1" ht="13.5" customHeight="1">
      <c r="A11" s="474"/>
      <c r="B11" s="498"/>
      <c r="C11" s="477"/>
      <c r="D11" s="477"/>
      <c r="E11" s="450"/>
      <c r="F11" s="450"/>
      <c r="G11" s="450"/>
      <c r="H11" s="453"/>
      <c r="I11" s="480"/>
      <c r="J11" s="486"/>
      <c r="K11" s="440"/>
      <c r="L11" s="440"/>
      <c r="M11" s="483"/>
      <c r="N11" s="440"/>
      <c r="O11" s="446"/>
      <c r="P11" s="446"/>
      <c r="Q11" s="446"/>
      <c r="R11" s="446"/>
      <c r="S11" s="446"/>
      <c r="T11" s="44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5" customFormat="1" ht="13.5" customHeight="1">
      <c r="A12" s="474"/>
      <c r="B12" s="498"/>
      <c r="C12" s="477"/>
      <c r="D12" s="477"/>
      <c r="E12" s="450"/>
      <c r="F12" s="450"/>
      <c r="G12" s="450"/>
      <c r="H12" s="453"/>
      <c r="I12" s="480"/>
      <c r="J12" s="486"/>
      <c r="K12" s="440"/>
      <c r="L12" s="440"/>
      <c r="M12" s="483"/>
      <c r="N12" s="440"/>
      <c r="O12" s="446"/>
      <c r="P12" s="446"/>
      <c r="Q12" s="446"/>
      <c r="R12" s="446"/>
      <c r="S12" s="446"/>
      <c r="T12" s="44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5" customFormat="1" ht="13.5" customHeight="1">
      <c r="A13" s="474"/>
      <c r="B13" s="498"/>
      <c r="C13" s="477"/>
      <c r="D13" s="477"/>
      <c r="E13" s="450"/>
      <c r="F13" s="450"/>
      <c r="G13" s="450"/>
      <c r="H13" s="453"/>
      <c r="I13" s="480"/>
      <c r="J13" s="486"/>
      <c r="K13" s="440"/>
      <c r="L13" s="440"/>
      <c r="M13" s="483"/>
      <c r="N13" s="440"/>
      <c r="O13" s="446"/>
      <c r="P13" s="446"/>
      <c r="Q13" s="446"/>
      <c r="R13" s="446"/>
      <c r="S13" s="446"/>
      <c r="T13" s="44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5" customFormat="1" ht="238.5" customHeight="1" thickBot="1">
      <c r="A14" s="475"/>
      <c r="B14" s="499"/>
      <c r="C14" s="478"/>
      <c r="D14" s="478"/>
      <c r="E14" s="451"/>
      <c r="F14" s="451"/>
      <c r="G14" s="451"/>
      <c r="H14" s="454"/>
      <c r="I14" s="481"/>
      <c r="J14" s="487"/>
      <c r="K14" s="441"/>
      <c r="L14" s="441"/>
      <c r="M14" s="484"/>
      <c r="N14" s="441"/>
      <c r="O14" s="447"/>
      <c r="P14" s="447"/>
      <c r="Q14" s="447"/>
      <c r="R14" s="447"/>
      <c r="S14" s="447"/>
      <c r="T14" s="44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5" customFormat="1" ht="15" customHeight="1">
      <c r="A15" s="473">
        <f>'Mapa Final'!A15</f>
        <v>2</v>
      </c>
      <c r="B15" s="491" t="str">
        <f>'Mapa Final'!B15</f>
        <v>Error en la calificación en los procesos de selección de carrera judicial.</v>
      </c>
      <c r="C15" s="476" t="str">
        <f>'Mapa Final'!C15</f>
        <v>Incumplimiento de las metas establecidas</v>
      </c>
      <c r="D15" s="476" t="str">
        <f>'Mapa Final'!D15</f>
        <v>1.Insuficiente planta de personal para adelantar los procesos y actividades relacionadas con los procesos de administración de la carrera judicial.
2.Desconocimiento de la norma aplicable al proceso de selección de cargos de carrera judicial objeto de calificación.
3.Carencia de una herramienta o mecanismo de seguimiento y control adecuado para minimizar el error
4.Desconocimiento del procedimiento de procesos de selección
5.Alto volumen de carga laboral</v>
      </c>
      <c r="E15" s="449" t="str">
        <f>'Mapa Final'!E15</f>
        <v>Asignación errada de puntajes dentro del proceso de selección de cargos de carrera judicial.</v>
      </c>
      <c r="F15" s="449" t="str">
        <f>'Mapa Final'!F15</f>
        <v>Posibilidad de incumplimiento de metas establecidas debido a la  asignación errada de puntajes dentro del proceso de selección de cargos de carrera judicial.</v>
      </c>
      <c r="G15" s="449" t="str">
        <f>'Mapa Final'!G15</f>
        <v>Ejecución y Administración de Procesos</v>
      </c>
      <c r="H15" s="452" t="str">
        <f>'Mapa Final'!I15</f>
        <v>Alta</v>
      </c>
      <c r="I15" s="479" t="str">
        <f>'Mapa Final'!L15</f>
        <v>Mayor</v>
      </c>
      <c r="J15" s="485" t="str">
        <f>'Mapa Final'!N15</f>
        <v xml:space="preserve">Alto </v>
      </c>
      <c r="K15" s="439" t="str">
        <f>'Mapa Final'!AA15</f>
        <v>Media</v>
      </c>
      <c r="L15" s="439" t="str">
        <f>'Mapa Final'!AE15</f>
        <v>Mayor</v>
      </c>
      <c r="M15" s="482" t="str">
        <f>'Mapa Final'!AG15</f>
        <v xml:space="preserve">Alto </v>
      </c>
      <c r="N15" s="439" t="str">
        <f>'Mapa Final'!AH15</f>
        <v>Evitar</v>
      </c>
      <c r="O15" s="445"/>
      <c r="P15" s="445"/>
      <c r="Q15" s="445" t="s">
        <v>142</v>
      </c>
      <c r="R15" s="448">
        <v>45108</v>
      </c>
      <c r="S15" s="448">
        <v>45199</v>
      </c>
      <c r="T15" s="442" t="s">
        <v>607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5" customFormat="1" ht="13.5" customHeight="1">
      <c r="A16" s="474"/>
      <c r="B16" s="498"/>
      <c r="C16" s="477"/>
      <c r="D16" s="477"/>
      <c r="E16" s="450"/>
      <c r="F16" s="450"/>
      <c r="G16" s="450"/>
      <c r="H16" s="453"/>
      <c r="I16" s="480"/>
      <c r="J16" s="486"/>
      <c r="K16" s="440"/>
      <c r="L16" s="440"/>
      <c r="M16" s="483"/>
      <c r="N16" s="440"/>
      <c r="O16" s="446"/>
      <c r="P16" s="446"/>
      <c r="Q16" s="446"/>
      <c r="R16" s="446"/>
      <c r="S16" s="446"/>
      <c r="T16" s="49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5" customFormat="1" ht="13.5" customHeight="1">
      <c r="A17" s="474"/>
      <c r="B17" s="498"/>
      <c r="C17" s="477"/>
      <c r="D17" s="477"/>
      <c r="E17" s="450"/>
      <c r="F17" s="450"/>
      <c r="G17" s="450"/>
      <c r="H17" s="453"/>
      <c r="I17" s="480"/>
      <c r="J17" s="486"/>
      <c r="K17" s="440"/>
      <c r="L17" s="440"/>
      <c r="M17" s="483"/>
      <c r="N17" s="440"/>
      <c r="O17" s="446"/>
      <c r="P17" s="446"/>
      <c r="Q17" s="446"/>
      <c r="R17" s="446"/>
      <c r="S17" s="446"/>
      <c r="T17" s="49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5" customFormat="1" ht="13.5" customHeight="1">
      <c r="A18" s="474"/>
      <c r="B18" s="498"/>
      <c r="C18" s="477"/>
      <c r="D18" s="477"/>
      <c r="E18" s="450"/>
      <c r="F18" s="450"/>
      <c r="G18" s="450"/>
      <c r="H18" s="453"/>
      <c r="I18" s="480"/>
      <c r="J18" s="486"/>
      <c r="K18" s="440"/>
      <c r="L18" s="440"/>
      <c r="M18" s="483"/>
      <c r="N18" s="440"/>
      <c r="O18" s="446"/>
      <c r="P18" s="446"/>
      <c r="Q18" s="446"/>
      <c r="R18" s="446"/>
      <c r="S18" s="446"/>
      <c r="T18" s="49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5" customFormat="1" ht="255.75" customHeight="1" thickBot="1">
      <c r="A19" s="475"/>
      <c r="B19" s="499"/>
      <c r="C19" s="478"/>
      <c r="D19" s="478"/>
      <c r="E19" s="451"/>
      <c r="F19" s="451"/>
      <c r="G19" s="451"/>
      <c r="H19" s="454"/>
      <c r="I19" s="481"/>
      <c r="J19" s="487"/>
      <c r="K19" s="441"/>
      <c r="L19" s="441"/>
      <c r="M19" s="484"/>
      <c r="N19" s="441"/>
      <c r="O19" s="447"/>
      <c r="P19" s="447"/>
      <c r="Q19" s="447"/>
      <c r="R19" s="447"/>
      <c r="S19" s="447"/>
      <c r="T19" s="49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3">
        <f>'Mapa Final'!A20</f>
        <v>3</v>
      </c>
      <c r="B20" s="491" t="str">
        <f>'Mapa Final'!B20</f>
        <v>Inconsistencias en traslados</v>
      </c>
      <c r="C20" s="476" t="str">
        <f>'Mapa Final'!C20</f>
        <v>Incumplimiento de las metas establecidas</v>
      </c>
      <c r="D20" s="476"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49" t="str">
        <f>'Mapa Final'!E20</f>
        <v>Inadecuada evaluación de los requisitos y factores que justifican emitir concepto favorable o desfavorable para las solicitudes de traslados presentadas por funcionarios.</v>
      </c>
      <c r="F20" s="449" t="str">
        <f>'Mapa Final'!F20</f>
        <v>Posibilidad de incumplimiento de metas debido a la inadecuada evaluación de los requisitos y factores que justifican emitir concepto favorable o desfavorable para las solicitudes de traslados presentadas por funcionarios y empleados.</v>
      </c>
      <c r="G20" s="449" t="str">
        <f>'Mapa Final'!G20</f>
        <v>Ejecución y Administración de Procesos</v>
      </c>
      <c r="H20" s="452" t="str">
        <f>'Mapa Final'!I20</f>
        <v>Media</v>
      </c>
      <c r="I20" s="479" t="str">
        <f>'Mapa Final'!L20</f>
        <v>Moderado</v>
      </c>
      <c r="J20" s="485" t="str">
        <f>'Mapa Final'!N20</f>
        <v>Moderado</v>
      </c>
      <c r="K20" s="439" t="str">
        <f>'Mapa Final'!AA20</f>
        <v>Baja</v>
      </c>
      <c r="L20" s="439" t="str">
        <f>'Mapa Final'!AE20</f>
        <v>Moderado</v>
      </c>
      <c r="M20" s="482" t="str">
        <f>'Mapa Final'!AG20</f>
        <v>Moderado</v>
      </c>
      <c r="N20" s="439" t="str">
        <f>'Mapa Final'!AH20</f>
        <v>Reducir(mitigar)</v>
      </c>
      <c r="O20" s="445"/>
      <c r="P20" s="445"/>
      <c r="Q20" s="445" t="s">
        <v>142</v>
      </c>
      <c r="R20" s="448">
        <v>45108</v>
      </c>
      <c r="S20" s="448">
        <v>45199</v>
      </c>
      <c r="T20" s="468" t="s">
        <v>608</v>
      </c>
      <c r="U20" s="34"/>
      <c r="V20" s="34"/>
    </row>
    <row r="21" spans="1:176">
      <c r="A21" s="474"/>
      <c r="B21" s="498"/>
      <c r="C21" s="477"/>
      <c r="D21" s="477"/>
      <c r="E21" s="450"/>
      <c r="F21" s="450"/>
      <c r="G21" s="450"/>
      <c r="H21" s="453"/>
      <c r="I21" s="480"/>
      <c r="J21" s="486"/>
      <c r="K21" s="440"/>
      <c r="L21" s="440"/>
      <c r="M21" s="483"/>
      <c r="N21" s="440"/>
      <c r="O21" s="446"/>
      <c r="P21" s="446"/>
      <c r="Q21" s="446"/>
      <c r="R21" s="446"/>
      <c r="S21" s="446"/>
      <c r="T21" s="446"/>
      <c r="U21" s="34"/>
      <c r="V21" s="34"/>
    </row>
    <row r="22" spans="1:176">
      <c r="A22" s="474"/>
      <c r="B22" s="498"/>
      <c r="C22" s="477"/>
      <c r="D22" s="477"/>
      <c r="E22" s="450"/>
      <c r="F22" s="450"/>
      <c r="G22" s="450"/>
      <c r="H22" s="453"/>
      <c r="I22" s="480"/>
      <c r="J22" s="486"/>
      <c r="K22" s="440"/>
      <c r="L22" s="440"/>
      <c r="M22" s="483"/>
      <c r="N22" s="440"/>
      <c r="O22" s="446"/>
      <c r="P22" s="446"/>
      <c r="Q22" s="446"/>
      <c r="R22" s="446"/>
      <c r="S22" s="446"/>
      <c r="T22" s="446"/>
      <c r="U22" s="34"/>
      <c r="V22" s="34"/>
    </row>
    <row r="23" spans="1:176">
      <c r="A23" s="474"/>
      <c r="B23" s="498"/>
      <c r="C23" s="477"/>
      <c r="D23" s="477"/>
      <c r="E23" s="450"/>
      <c r="F23" s="450"/>
      <c r="G23" s="450"/>
      <c r="H23" s="453"/>
      <c r="I23" s="480"/>
      <c r="J23" s="486"/>
      <c r="K23" s="440"/>
      <c r="L23" s="440"/>
      <c r="M23" s="483"/>
      <c r="N23" s="440"/>
      <c r="O23" s="446"/>
      <c r="P23" s="446"/>
      <c r="Q23" s="446"/>
      <c r="R23" s="446"/>
      <c r="S23" s="446"/>
      <c r="T23" s="446"/>
      <c r="U23" s="34"/>
      <c r="V23" s="34"/>
    </row>
    <row r="24" spans="1:176" ht="307.5" customHeight="1" thickBot="1">
      <c r="A24" s="475"/>
      <c r="B24" s="499"/>
      <c r="C24" s="478"/>
      <c r="D24" s="478"/>
      <c r="E24" s="451"/>
      <c r="F24" s="451"/>
      <c r="G24" s="451"/>
      <c r="H24" s="454"/>
      <c r="I24" s="481"/>
      <c r="J24" s="487"/>
      <c r="K24" s="441"/>
      <c r="L24" s="441"/>
      <c r="M24" s="484"/>
      <c r="N24" s="441"/>
      <c r="O24" s="447"/>
      <c r="P24" s="447"/>
      <c r="Q24" s="447"/>
      <c r="R24" s="447"/>
      <c r="S24" s="447"/>
      <c r="T24" s="447"/>
      <c r="U24" s="34"/>
      <c r="V24" s="34"/>
    </row>
    <row r="25" spans="1:176" ht="15" customHeight="1">
      <c r="A25" s="473">
        <f>'Mapa Final'!A25</f>
        <v>4</v>
      </c>
      <c r="B25" s="491" t="str">
        <f>'Mapa Final'!B25</f>
        <v>Corrupción</v>
      </c>
      <c r="C25" s="476" t="str">
        <f>'Mapa Final'!C25</f>
        <v>Reputacional(Corrupción)</v>
      </c>
      <c r="D25" s="476" t="str">
        <f>'Mapa Final'!D25</f>
        <v xml:space="preserve">1. Falta de conciencia con la organización.                            2. Alteración de la autenticidad de los documentos recibidos, enviados y fechas en correos electrónicos enviados.                                   3. Incumplimiento de la Ley y los Acuerdos que regulan la materia.                                          4. Incorrecta selección de los servidores judiciales.                </v>
      </c>
      <c r="E25" s="449" t="str">
        <f>'Mapa Final'!E25</f>
        <v xml:space="preserve">Carencia de transparencia, etica y valores . </v>
      </c>
      <c r="F25" s="449" t="str">
        <f>'Mapa Final'!F25</f>
        <v>Realización de acciones u omisiones dentro del marco de competencia del consejo seccional, con la finalidad de favorecer o perjudicar de forma fraudulenta a un servidor judicial.</v>
      </c>
      <c r="G25" s="449" t="str">
        <f>'Mapa Final'!G25</f>
        <v>Fraude Interno</v>
      </c>
      <c r="H25" s="452" t="str">
        <f>'Mapa Final'!I25</f>
        <v>Alta</v>
      </c>
      <c r="I25" s="479" t="str">
        <f>'Mapa Final'!L25</f>
        <v>Mayor</v>
      </c>
      <c r="J25" s="485" t="str">
        <f>'Mapa Final'!N25</f>
        <v xml:space="preserve">Alto </v>
      </c>
      <c r="K25" s="439" t="str">
        <f>'Mapa Final'!AA25</f>
        <v>Media</v>
      </c>
      <c r="L25" s="439" t="str">
        <f>'Mapa Final'!AE25</f>
        <v>Mayor</v>
      </c>
      <c r="M25" s="482" t="str">
        <f>'Mapa Final'!AG25</f>
        <v xml:space="preserve">Alto </v>
      </c>
      <c r="N25" s="439" t="str">
        <f>'Mapa Final'!AH25</f>
        <v>Evitar</v>
      </c>
      <c r="O25" s="445"/>
      <c r="P25" s="445"/>
      <c r="Q25" s="445"/>
      <c r="R25" s="448">
        <v>45108</v>
      </c>
      <c r="S25" s="448">
        <v>45199</v>
      </c>
      <c r="T25" s="468" t="s">
        <v>571</v>
      </c>
    </row>
    <row r="26" spans="1:176">
      <c r="A26" s="474"/>
      <c r="B26" s="498"/>
      <c r="C26" s="477"/>
      <c r="D26" s="477"/>
      <c r="E26" s="450"/>
      <c r="F26" s="450"/>
      <c r="G26" s="450"/>
      <c r="H26" s="453"/>
      <c r="I26" s="480"/>
      <c r="J26" s="486"/>
      <c r="K26" s="440"/>
      <c r="L26" s="440"/>
      <c r="M26" s="483"/>
      <c r="N26" s="440"/>
      <c r="O26" s="446"/>
      <c r="P26" s="446"/>
      <c r="Q26" s="446"/>
      <c r="R26" s="446"/>
      <c r="S26" s="446"/>
      <c r="T26" s="469"/>
    </row>
    <row r="27" spans="1:176">
      <c r="A27" s="474"/>
      <c r="B27" s="498"/>
      <c r="C27" s="477"/>
      <c r="D27" s="477"/>
      <c r="E27" s="450"/>
      <c r="F27" s="450"/>
      <c r="G27" s="450"/>
      <c r="H27" s="453"/>
      <c r="I27" s="480"/>
      <c r="J27" s="486"/>
      <c r="K27" s="440"/>
      <c r="L27" s="440"/>
      <c r="M27" s="483"/>
      <c r="N27" s="440"/>
      <c r="O27" s="446"/>
      <c r="P27" s="446"/>
      <c r="Q27" s="446"/>
      <c r="R27" s="446"/>
      <c r="S27" s="446"/>
      <c r="T27" s="469"/>
    </row>
    <row r="28" spans="1:176">
      <c r="A28" s="474"/>
      <c r="B28" s="498"/>
      <c r="C28" s="477"/>
      <c r="D28" s="477"/>
      <c r="E28" s="450"/>
      <c r="F28" s="450"/>
      <c r="G28" s="450"/>
      <c r="H28" s="453"/>
      <c r="I28" s="480"/>
      <c r="J28" s="486"/>
      <c r="K28" s="440"/>
      <c r="L28" s="440"/>
      <c r="M28" s="483"/>
      <c r="N28" s="440"/>
      <c r="O28" s="446"/>
      <c r="P28" s="446"/>
      <c r="Q28" s="446"/>
      <c r="R28" s="446"/>
      <c r="S28" s="446"/>
      <c r="T28" s="469"/>
    </row>
    <row r="29" spans="1:176" ht="277.5" customHeight="1" thickBot="1">
      <c r="A29" s="475"/>
      <c r="B29" s="499"/>
      <c r="C29" s="478"/>
      <c r="D29" s="478"/>
      <c r="E29" s="451"/>
      <c r="F29" s="451"/>
      <c r="G29" s="451"/>
      <c r="H29" s="454"/>
      <c r="I29" s="481"/>
      <c r="J29" s="487"/>
      <c r="K29" s="441"/>
      <c r="L29" s="441"/>
      <c r="M29" s="484"/>
      <c r="N29" s="441"/>
      <c r="O29" s="447"/>
      <c r="P29" s="447"/>
      <c r="Q29" s="447"/>
      <c r="R29" s="447"/>
      <c r="S29" s="447"/>
      <c r="T29" s="470"/>
    </row>
    <row r="30" spans="1:176" ht="15" customHeight="1">
      <c r="A30" s="473">
        <f>'Mapa Final'!A30</f>
        <v>5</v>
      </c>
      <c r="B30" s="491" t="str">
        <f>'Mapa Final'!B30</f>
        <v>Interrupción o demora en el proceso de administración de carrera judicial</v>
      </c>
      <c r="C30" s="476" t="str">
        <f>'Mapa Final'!C30</f>
        <v>Afectación en la Prestación del Servicio de Justicia</v>
      </c>
      <c r="D30" s="476" t="str">
        <f>'Mapa Final'!D30</f>
        <v>1. Paros que afecten la prestación del servicio.  
2. Huelgas, protestas ciudadana
3. Disturbios o hechos violentos
4.Pandemia
5.Emergencias Ambientales</v>
      </c>
      <c r="E30" s="449" t="str">
        <f>'Mapa Final'!E30</f>
        <v>Suceso de fuerza mayor que imposibilitan la gestión judicial</v>
      </c>
      <c r="F30" s="449" t="str">
        <f>'Mapa Final'!F30</f>
        <v>Posibilidad de  afectación en la Prestación del Servicio de Justicia debido a un suceso de fuerza mayor que imposibilita la gestión judicial</v>
      </c>
      <c r="G30" s="449" t="str">
        <f>'Mapa Final'!G30</f>
        <v>Usuarios, productos y prácticas organizacionales</v>
      </c>
      <c r="H30" s="452" t="str">
        <f>'Mapa Final'!I30</f>
        <v>Alta</v>
      </c>
      <c r="I30" s="479" t="str">
        <f>'Mapa Final'!L30</f>
        <v>Moderado</v>
      </c>
      <c r="J30" s="485" t="str">
        <f>'Mapa Final'!N30</f>
        <v xml:space="preserve">Alto </v>
      </c>
      <c r="K30" s="439" t="str">
        <f>'Mapa Final'!AA30</f>
        <v>Media</v>
      </c>
      <c r="L30" s="439" t="str">
        <f>'Mapa Final'!AE30</f>
        <v>Moderado</v>
      </c>
      <c r="M30" s="482" t="str">
        <f>'Mapa Final'!AG30</f>
        <v>Moderado</v>
      </c>
      <c r="N30" s="439" t="str">
        <f>'Mapa Final'!AH30</f>
        <v>Reducir(mitigar)</v>
      </c>
      <c r="O30" s="445"/>
      <c r="P30" s="445"/>
      <c r="Q30" s="445"/>
      <c r="R30" s="448">
        <v>45108</v>
      </c>
      <c r="S30" s="448">
        <v>45199</v>
      </c>
      <c r="T30" s="468" t="s">
        <v>566</v>
      </c>
    </row>
    <row r="31" spans="1:176">
      <c r="A31" s="474"/>
      <c r="B31" s="498"/>
      <c r="C31" s="477"/>
      <c r="D31" s="477"/>
      <c r="E31" s="450"/>
      <c r="F31" s="450"/>
      <c r="G31" s="450"/>
      <c r="H31" s="453"/>
      <c r="I31" s="480"/>
      <c r="J31" s="486"/>
      <c r="K31" s="440"/>
      <c r="L31" s="440"/>
      <c r="M31" s="483"/>
      <c r="N31" s="440"/>
      <c r="O31" s="446"/>
      <c r="P31" s="446"/>
      <c r="Q31" s="446"/>
      <c r="R31" s="446"/>
      <c r="S31" s="446"/>
      <c r="T31" s="446"/>
    </row>
    <row r="32" spans="1:176">
      <c r="A32" s="474"/>
      <c r="B32" s="498"/>
      <c r="C32" s="477"/>
      <c r="D32" s="477"/>
      <c r="E32" s="450"/>
      <c r="F32" s="450"/>
      <c r="G32" s="450"/>
      <c r="H32" s="453"/>
      <c r="I32" s="480"/>
      <c r="J32" s="486"/>
      <c r="K32" s="440"/>
      <c r="L32" s="440"/>
      <c r="M32" s="483"/>
      <c r="N32" s="440"/>
      <c r="O32" s="446"/>
      <c r="P32" s="446"/>
      <c r="Q32" s="446"/>
      <c r="R32" s="446"/>
      <c r="S32" s="446"/>
      <c r="T32" s="446"/>
    </row>
    <row r="33" spans="1:20">
      <c r="A33" s="474"/>
      <c r="B33" s="498"/>
      <c r="C33" s="477"/>
      <c r="D33" s="477"/>
      <c r="E33" s="450"/>
      <c r="F33" s="450"/>
      <c r="G33" s="450"/>
      <c r="H33" s="453"/>
      <c r="I33" s="480"/>
      <c r="J33" s="486"/>
      <c r="K33" s="440"/>
      <c r="L33" s="440"/>
      <c r="M33" s="483"/>
      <c r="N33" s="440"/>
      <c r="O33" s="446"/>
      <c r="P33" s="446"/>
      <c r="Q33" s="446"/>
      <c r="R33" s="446"/>
      <c r="S33" s="446"/>
      <c r="T33" s="446"/>
    </row>
    <row r="34" spans="1:20" ht="102.75" customHeight="1" thickBot="1">
      <c r="A34" s="475"/>
      <c r="B34" s="499"/>
      <c r="C34" s="478"/>
      <c r="D34" s="478"/>
      <c r="E34" s="451"/>
      <c r="F34" s="451"/>
      <c r="G34" s="451"/>
      <c r="H34" s="454"/>
      <c r="I34" s="481"/>
      <c r="J34" s="487"/>
      <c r="K34" s="441"/>
      <c r="L34" s="441"/>
      <c r="M34" s="484"/>
      <c r="N34" s="441"/>
      <c r="O34" s="447"/>
      <c r="P34" s="447"/>
      <c r="Q34" s="447"/>
      <c r="R34" s="447"/>
      <c r="S34" s="447"/>
      <c r="T34" s="447"/>
    </row>
    <row r="35" spans="1:20" ht="15" customHeight="1">
      <c r="A35" s="473">
        <f>'Mapa Final'!A35</f>
        <v>6</v>
      </c>
      <c r="B35" s="491" t="str">
        <f>'Mapa Final'!B35</f>
        <v>Desactualización registro de vacantes de servidores judiciales</v>
      </c>
      <c r="C35" s="476" t="str">
        <f>'Mapa Final'!C35</f>
        <v>Incumplimiento de las metas establecidas</v>
      </c>
      <c r="D35" s="476" t="str">
        <f>'Mapa Final'!D35</f>
        <v>1 Desacierto e inconsistencia en la toma de decisiones y en la oportuna expedición de actos administrativos
2 Desacierto en la publicación de las vacantes definitivas. (Formatos de opción de sede y listado general de vacantes)
3. Publicación errónea de vacante
4. Alto volumen de carga laboral</v>
      </c>
      <c r="E35" s="449" t="str">
        <f>'Mapa Final'!E35</f>
        <v xml:space="preserve">Omisión de la Seccional en incluir novedades de vacantes definitivas reportadas por  los nominadores y Dirección Seccional </v>
      </c>
      <c r="F35" s="449" t="str">
        <f>'Mapa Final'!F35</f>
        <v>Posibilidad de incumplimiento en la publicación de cargos de carrera judicial.</v>
      </c>
      <c r="G35" s="449" t="str">
        <f>'Mapa Final'!G35</f>
        <v>Ejecución y Administración de Procesos</v>
      </c>
      <c r="H35" s="452" t="str">
        <f>'Mapa Final'!I35</f>
        <v>Baja</v>
      </c>
      <c r="I35" s="479" t="str">
        <f>'Mapa Final'!L35</f>
        <v>Menor</v>
      </c>
      <c r="J35" s="485" t="str">
        <f>'Mapa Final'!N35</f>
        <v>Moderado</v>
      </c>
      <c r="K35" s="439" t="str">
        <f>'Mapa Final'!AA35</f>
        <v>Baja</v>
      </c>
      <c r="L35" s="439" t="e">
        <f>'Mapa Final'!AE35</f>
        <v>#REF!</v>
      </c>
      <c r="M35" s="482" t="e">
        <f>'Mapa Final'!AG35</f>
        <v>#REF!</v>
      </c>
      <c r="N35" s="439" t="str">
        <f>'Mapa Final'!AH35</f>
        <v>Aceptar</v>
      </c>
      <c r="O35" s="445"/>
      <c r="P35" s="445"/>
      <c r="Q35" s="445"/>
      <c r="R35" s="448">
        <v>45108</v>
      </c>
      <c r="S35" s="448">
        <v>45199</v>
      </c>
      <c r="T35" s="442" t="s">
        <v>572</v>
      </c>
    </row>
    <row r="36" spans="1:20">
      <c r="A36" s="474"/>
      <c r="B36" s="498"/>
      <c r="C36" s="477"/>
      <c r="D36" s="477"/>
      <c r="E36" s="450"/>
      <c r="F36" s="450"/>
      <c r="G36" s="450"/>
      <c r="H36" s="453"/>
      <c r="I36" s="480"/>
      <c r="J36" s="486"/>
      <c r="K36" s="440"/>
      <c r="L36" s="440"/>
      <c r="M36" s="483"/>
      <c r="N36" s="440"/>
      <c r="O36" s="446"/>
      <c r="P36" s="446"/>
      <c r="Q36" s="446"/>
      <c r="R36" s="446"/>
      <c r="S36" s="446"/>
      <c r="T36" s="493"/>
    </row>
    <row r="37" spans="1:20">
      <c r="A37" s="474"/>
      <c r="B37" s="498"/>
      <c r="C37" s="477"/>
      <c r="D37" s="477"/>
      <c r="E37" s="450"/>
      <c r="F37" s="450"/>
      <c r="G37" s="450"/>
      <c r="H37" s="453"/>
      <c r="I37" s="480"/>
      <c r="J37" s="486"/>
      <c r="K37" s="440"/>
      <c r="L37" s="440"/>
      <c r="M37" s="483"/>
      <c r="N37" s="440"/>
      <c r="O37" s="446"/>
      <c r="P37" s="446"/>
      <c r="Q37" s="446"/>
      <c r="R37" s="446"/>
      <c r="S37" s="446"/>
      <c r="T37" s="493"/>
    </row>
    <row r="38" spans="1:20">
      <c r="A38" s="474"/>
      <c r="B38" s="498"/>
      <c r="C38" s="477"/>
      <c r="D38" s="477"/>
      <c r="E38" s="450"/>
      <c r="F38" s="450"/>
      <c r="G38" s="450"/>
      <c r="H38" s="453"/>
      <c r="I38" s="480"/>
      <c r="J38" s="486"/>
      <c r="K38" s="440"/>
      <c r="L38" s="440"/>
      <c r="M38" s="483"/>
      <c r="N38" s="440"/>
      <c r="O38" s="446"/>
      <c r="P38" s="446"/>
      <c r="Q38" s="446"/>
      <c r="R38" s="446"/>
      <c r="S38" s="446"/>
      <c r="T38" s="493"/>
    </row>
    <row r="39" spans="1:20" ht="278.25" customHeight="1" thickBot="1">
      <c r="A39" s="475"/>
      <c r="B39" s="499"/>
      <c r="C39" s="478"/>
      <c r="D39" s="478"/>
      <c r="E39" s="451"/>
      <c r="F39" s="451"/>
      <c r="G39" s="451"/>
      <c r="H39" s="454"/>
      <c r="I39" s="481"/>
      <c r="J39" s="487"/>
      <c r="K39" s="441"/>
      <c r="L39" s="441"/>
      <c r="M39" s="484"/>
      <c r="N39" s="441"/>
      <c r="O39" s="447"/>
      <c r="P39" s="447"/>
      <c r="Q39" s="447"/>
      <c r="R39" s="447"/>
      <c r="S39" s="447"/>
      <c r="T39" s="494"/>
    </row>
  </sheetData>
  <mergeCells count="139">
    <mergeCell ref="A35:A39"/>
    <mergeCell ref="B10:B14"/>
    <mergeCell ref="B15:B19"/>
    <mergeCell ref="B20:B24"/>
    <mergeCell ref="B25:B29"/>
    <mergeCell ref="B30:B34"/>
    <mergeCell ref="B35:B39"/>
    <mergeCell ref="P35:P39"/>
    <mergeCell ref="Q35:Q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20:A24"/>
    <mergeCell ref="R35:R39"/>
    <mergeCell ref="S35:S39"/>
    <mergeCell ref="T35:T39"/>
    <mergeCell ref="J35:J39"/>
    <mergeCell ref="K35:K39"/>
    <mergeCell ref="L35:L39"/>
    <mergeCell ref="M35:M39"/>
    <mergeCell ref="N35:N39"/>
    <mergeCell ref="O35:O3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C20:C24"/>
    <mergeCell ref="D20:D24"/>
    <mergeCell ref="E20:E24"/>
    <mergeCell ref="F20:F24"/>
    <mergeCell ref="J15:J19"/>
    <mergeCell ref="K15:K19"/>
    <mergeCell ref="L15:L19"/>
    <mergeCell ref="M15:M19"/>
    <mergeCell ref="I10:I14"/>
    <mergeCell ref="J10:J14"/>
    <mergeCell ref="K10:K14"/>
    <mergeCell ref="L10:L14"/>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7:T8"/>
    <mergeCell ref="N10:N14"/>
    <mergeCell ref="O10:O14"/>
    <mergeCell ref="P10:P14"/>
    <mergeCell ref="Q10:Q14"/>
    <mergeCell ref="R10:R14"/>
    <mergeCell ref="G10:G14"/>
    <mergeCell ref="H10:H14"/>
    <mergeCell ref="R1:T3"/>
  </mergeCells>
  <conditionalFormatting sqref="A7:B7 H7 H40:J1048576">
    <cfRule type="containsText" dxfId="395" priority="756" operator="containsText" text="3- Bajo">
      <formula>NOT(ISERROR(SEARCH("3- Bajo",A7)))</formula>
    </cfRule>
    <cfRule type="containsText" dxfId="394" priority="757" operator="containsText" text="4- Bajo">
      <formula>NOT(ISERROR(SEARCH("4- Bajo",A7)))</formula>
    </cfRule>
    <cfRule type="containsText" dxfId="393" priority="758" operator="containsText" text="1- Bajo">
      <formula>NOT(ISERROR(SEARCH("1- Bajo",A7)))</formula>
    </cfRule>
  </conditionalFormatting>
  <conditionalFormatting sqref="A10:G10">
    <cfRule type="containsText" dxfId="392" priority="77" operator="containsText" text="4- Bajo">
      <formula>NOT(ISERROR(SEARCH("4- Bajo",A10)))</formula>
    </cfRule>
    <cfRule type="containsText" dxfId="391" priority="78" operator="containsText" text="1- Bajo">
      <formula>NOT(ISERROR(SEARCH("1- Bajo",A10)))</formula>
    </cfRule>
    <cfRule type="containsText" dxfId="390" priority="76" operator="containsText" text="3- Bajo">
      <formula>NOT(ISERROR(SEARCH("3- Bajo",A10)))</formula>
    </cfRule>
    <cfRule type="containsText" dxfId="389" priority="75" operator="containsText" text="4- Moderado">
      <formula>NOT(ISERROR(SEARCH("4- Moderado",A10)))</formula>
    </cfRule>
    <cfRule type="containsText" dxfId="388" priority="74" operator="containsText" text="6- Moderado">
      <formula>NOT(ISERROR(SEARCH("6- Moderado",A10)))</formula>
    </cfRule>
    <cfRule type="containsText" dxfId="387" priority="73" operator="containsText" text="3- Moderado">
      <formula>NOT(ISERROR(SEARCH("3- Moderado",A10)))</formula>
    </cfRule>
  </conditionalFormatting>
  <conditionalFormatting sqref="A15:G15">
    <cfRule type="containsText" dxfId="386" priority="62" operator="containsText" text="6- Moderado">
      <formula>NOT(ISERROR(SEARCH("6- Moderado",A15)))</formula>
    </cfRule>
    <cfRule type="containsText" dxfId="385" priority="63" operator="containsText" text="4- Moderado">
      <formula>NOT(ISERROR(SEARCH("4- Moderado",A15)))</formula>
    </cfRule>
    <cfRule type="containsText" dxfId="384" priority="61" operator="containsText" text="3- Moderado">
      <formula>NOT(ISERROR(SEARCH("3- Moderado",A15)))</formula>
    </cfRule>
    <cfRule type="containsText" dxfId="383" priority="64" operator="containsText" text="3- Bajo">
      <formula>NOT(ISERROR(SEARCH("3- Bajo",A15)))</formula>
    </cfRule>
    <cfRule type="containsText" dxfId="382" priority="66" operator="containsText" text="1- Bajo">
      <formula>NOT(ISERROR(SEARCH("1- Bajo",A15)))</formula>
    </cfRule>
    <cfRule type="containsText" dxfId="381" priority="65" operator="containsText" text="4- Bajo">
      <formula>NOT(ISERROR(SEARCH("4- Bajo",A15)))</formula>
    </cfRule>
  </conditionalFormatting>
  <conditionalFormatting sqref="A20:G20">
    <cfRule type="containsText" dxfId="380" priority="52" operator="containsText" text="3- Bajo">
      <formula>NOT(ISERROR(SEARCH("3- Bajo",A20)))</formula>
    </cfRule>
    <cfRule type="containsText" dxfId="379" priority="53" operator="containsText" text="4- Bajo">
      <formula>NOT(ISERROR(SEARCH("4- Bajo",A20)))</formula>
    </cfRule>
    <cfRule type="containsText" dxfId="378" priority="54" operator="containsText" text="1- Bajo">
      <formula>NOT(ISERROR(SEARCH("1- Bajo",A20)))</formula>
    </cfRule>
    <cfRule type="containsText" dxfId="377" priority="49" operator="containsText" text="3- Moderado">
      <formula>NOT(ISERROR(SEARCH("3- Moderado",A20)))</formula>
    </cfRule>
    <cfRule type="containsText" dxfId="376" priority="50" operator="containsText" text="6- Moderado">
      <formula>NOT(ISERROR(SEARCH("6- Moderado",A20)))</formula>
    </cfRule>
    <cfRule type="containsText" dxfId="375" priority="51" operator="containsText" text="4- Moderado">
      <formula>NOT(ISERROR(SEARCH("4- Moderado",A20)))</formula>
    </cfRule>
  </conditionalFormatting>
  <conditionalFormatting sqref="A25:G25">
    <cfRule type="containsText" dxfId="374" priority="41" operator="containsText" text="4- Bajo">
      <formula>NOT(ISERROR(SEARCH("4- Bajo",A25)))</formula>
    </cfRule>
    <cfRule type="containsText" dxfId="373" priority="40" operator="containsText" text="3- Bajo">
      <formula>NOT(ISERROR(SEARCH("3- Bajo",A25)))</formula>
    </cfRule>
    <cfRule type="containsText" dxfId="372" priority="42" operator="containsText" text="1- Bajo">
      <formula>NOT(ISERROR(SEARCH("1- Bajo",A25)))</formula>
    </cfRule>
    <cfRule type="containsText" dxfId="371" priority="39" operator="containsText" text="4- Moderado">
      <formula>NOT(ISERROR(SEARCH("4- Moderado",A25)))</formula>
    </cfRule>
    <cfRule type="containsText" dxfId="370" priority="38" operator="containsText" text="6- Moderado">
      <formula>NOT(ISERROR(SEARCH("6- Moderado",A25)))</formula>
    </cfRule>
    <cfRule type="containsText" dxfId="369" priority="37" operator="containsText" text="3- Moderado">
      <formula>NOT(ISERROR(SEARCH("3- Moderado",A25)))</formula>
    </cfRule>
  </conditionalFormatting>
  <conditionalFormatting sqref="A30:G30">
    <cfRule type="containsText" dxfId="368" priority="24" operator="containsText" text="1- Bajo">
      <formula>NOT(ISERROR(SEARCH("1- Bajo",A30)))</formula>
    </cfRule>
    <cfRule type="containsText" dxfId="367" priority="22" operator="containsText" text="3- Bajo">
      <formula>NOT(ISERROR(SEARCH("3- Bajo",A30)))</formula>
    </cfRule>
    <cfRule type="containsText" dxfId="366" priority="21" operator="containsText" text="4- Moderado">
      <formula>NOT(ISERROR(SEARCH("4- Moderado",A30)))</formula>
    </cfRule>
    <cfRule type="containsText" dxfId="365" priority="20" operator="containsText" text="6- Moderado">
      <formula>NOT(ISERROR(SEARCH("6- Moderado",A30)))</formula>
    </cfRule>
    <cfRule type="containsText" dxfId="364" priority="23" operator="containsText" text="4- Bajo">
      <formula>NOT(ISERROR(SEARCH("4- Bajo",A30)))</formula>
    </cfRule>
    <cfRule type="containsText" dxfId="363" priority="19" operator="containsText" text="3- Moderado">
      <formula>NOT(ISERROR(SEARCH("3- Moderado",A30)))</formula>
    </cfRule>
  </conditionalFormatting>
  <conditionalFormatting sqref="A35:G35">
    <cfRule type="containsText" dxfId="362" priority="2" operator="containsText" text="6- Moderado">
      <formula>NOT(ISERROR(SEARCH("6- Moderado",A35)))</formula>
    </cfRule>
    <cfRule type="containsText" dxfId="361" priority="3" operator="containsText" text="4- Moderado">
      <formula>NOT(ISERROR(SEARCH("4- Moderado",A35)))</formula>
    </cfRule>
    <cfRule type="containsText" dxfId="360" priority="4" operator="containsText" text="3- Bajo">
      <formula>NOT(ISERROR(SEARCH("3- Bajo",A35)))</formula>
    </cfRule>
    <cfRule type="containsText" dxfId="359" priority="1" operator="containsText" text="3- Moderado">
      <formula>NOT(ISERROR(SEARCH("3- Moderado",A35)))</formula>
    </cfRule>
    <cfRule type="containsText" dxfId="358" priority="6" operator="containsText" text="1- Bajo">
      <formula>NOT(ISERROR(SEARCH("1- Bajo",A35)))</formula>
    </cfRule>
    <cfRule type="containsText" dxfId="357" priority="5" operator="containsText" text="4- Bajo">
      <formula>NOT(ISERROR(SEARCH("4- Bajo",A35)))</formula>
    </cfRule>
  </conditionalFormatting>
  <conditionalFormatting sqref="D8:J8">
    <cfRule type="containsText" dxfId="356" priority="748" operator="containsText" text="4- Moderado">
      <formula>NOT(ISERROR(SEARCH("4- Moderado",D8)))</formula>
    </cfRule>
    <cfRule type="containsText" dxfId="355" priority="747" operator="containsText" text="6- Moderado">
      <formula>NOT(ISERROR(SEARCH("6- Moderado",D8)))</formula>
    </cfRule>
    <cfRule type="containsText" dxfId="354" priority="746" operator="containsText" text="3- Moderado">
      <formula>NOT(ISERROR(SEARCH("3- Moderado",D8)))</formula>
    </cfRule>
    <cfRule type="containsText" dxfId="353" priority="752" operator="containsText" text="1- Bajo">
      <formula>NOT(ISERROR(SEARCH("1- Bajo",D8)))</formula>
    </cfRule>
    <cfRule type="containsText" dxfId="352" priority="750" operator="containsText" text="4- Bajo">
      <formula>NOT(ISERROR(SEARCH("4- Bajo",D8)))</formula>
    </cfRule>
    <cfRule type="containsText" dxfId="351" priority="749" operator="containsText" text="3- Bajo">
      <formula>NOT(ISERROR(SEARCH("3- Bajo",D8)))</formula>
    </cfRule>
  </conditionalFormatting>
  <conditionalFormatting sqref="H10:H24">
    <cfRule type="containsText" dxfId="350" priority="673" operator="containsText" text="Media">
      <formula>NOT(ISERROR(SEARCH("Media",H10)))</formula>
    </cfRule>
    <cfRule type="containsText" dxfId="349" priority="674" operator="containsText" text="Alta">
      <formula>NOT(ISERROR(SEARCH("Alta",H10)))</formula>
    </cfRule>
    <cfRule type="containsText" dxfId="348" priority="676" operator="containsText" text="Muy Alta">
      <formula>NOT(ISERROR(SEARCH("Muy Alta",H10)))</formula>
    </cfRule>
    <cfRule type="containsText" dxfId="347" priority="665" operator="containsText" text="Alta">
      <formula>NOT(ISERROR(SEARCH("Alta",H10)))</formula>
    </cfRule>
    <cfRule type="containsText" dxfId="346" priority="666" operator="containsText" text="Muy Alta">
      <formula>NOT(ISERROR(SEARCH("Muy Alta",H10)))</formula>
    </cfRule>
    <cfRule type="containsText" dxfId="345" priority="671" operator="containsText" text="Muy Baja">
      <formula>NOT(ISERROR(SEARCH("Muy Baja",H10)))</formula>
    </cfRule>
    <cfRule type="containsText" dxfId="344" priority="672" operator="containsText" text="Baja">
      <formula>NOT(ISERROR(SEARCH("Baja",H10)))</formula>
    </cfRule>
  </conditionalFormatting>
  <conditionalFormatting sqref="H10:H29">
    <cfRule type="containsText" dxfId="343" priority="573" operator="containsText" text="Muy Alta">
      <formula>NOT(ISERROR(SEARCH("Muy Alta",H10)))</formula>
    </cfRule>
  </conditionalFormatting>
  <conditionalFormatting sqref="H25:H29">
    <cfRule type="containsText" dxfId="342" priority="571" operator="containsText" text="Alta">
      <formula>NOT(ISERROR(SEARCH("Alta",H25)))</formula>
    </cfRule>
    <cfRule type="containsText" dxfId="341" priority="570" operator="containsText" text="Media">
      <formula>NOT(ISERROR(SEARCH("Media",H25)))</formula>
    </cfRule>
    <cfRule type="containsText" dxfId="340" priority="569" operator="containsText" text="Baja">
      <formula>NOT(ISERROR(SEARCH("Baja",H25)))</formula>
    </cfRule>
    <cfRule type="containsText" dxfId="339" priority="568" operator="containsText" text="Muy Baja">
      <formula>NOT(ISERROR(SEARCH("Muy Baja",H25)))</formula>
    </cfRule>
    <cfRule type="containsText" dxfId="338" priority="563" operator="containsText" text="Muy Alta">
      <formula>NOT(ISERROR(SEARCH("Muy Alta",H25)))</formula>
    </cfRule>
    <cfRule type="containsText" dxfId="337" priority="562" operator="containsText" text="Alta">
      <formula>NOT(ISERROR(SEARCH("Alta",H25)))</formula>
    </cfRule>
  </conditionalFormatting>
  <conditionalFormatting sqref="H25:H34">
    <cfRule type="containsText" dxfId="336" priority="506" operator="containsText" text="Muy Alta">
      <formula>NOT(ISERROR(SEARCH("Muy Alta",H25)))</formula>
    </cfRule>
  </conditionalFormatting>
  <conditionalFormatting sqref="H30:H34">
    <cfRule type="containsText" dxfId="335" priority="501" operator="containsText" text="Muy Baja">
      <formula>NOT(ISERROR(SEARCH("Muy Baja",H30)))</formula>
    </cfRule>
    <cfRule type="containsText" dxfId="334" priority="496" operator="containsText" text="Muy Alta">
      <formula>NOT(ISERROR(SEARCH("Muy Alta",H30)))</formula>
    </cfRule>
    <cfRule type="containsText" dxfId="333" priority="495" operator="containsText" text="Alta">
      <formula>NOT(ISERROR(SEARCH("Alta",H30)))</formula>
    </cfRule>
    <cfRule type="containsText" dxfId="332" priority="503" operator="containsText" text="Media">
      <formula>NOT(ISERROR(SEARCH("Media",H30)))</formula>
    </cfRule>
    <cfRule type="containsText" dxfId="331" priority="504" operator="containsText" text="Alta">
      <formula>NOT(ISERROR(SEARCH("Alta",H30)))</formula>
    </cfRule>
    <cfRule type="containsText" dxfId="330" priority="502" operator="containsText" text="Baja">
      <formula>NOT(ISERROR(SEARCH("Baja",H30)))</formula>
    </cfRule>
  </conditionalFormatting>
  <conditionalFormatting sqref="H30:H39">
    <cfRule type="containsText" dxfId="329" priority="439" operator="containsText" text="Muy Alta">
      <formula>NOT(ISERROR(SEARCH("Muy Alta",H30)))</formula>
    </cfRule>
  </conditionalFormatting>
  <conditionalFormatting sqref="H35:H39">
    <cfRule type="containsText" dxfId="328" priority="436" operator="containsText" text="Media">
      <formula>NOT(ISERROR(SEARCH("Media",H35)))</formula>
    </cfRule>
    <cfRule type="containsText" dxfId="327" priority="427" operator="containsText" text="Muy Alta">
      <formula>NOT(ISERROR(SEARCH("Muy Alta",H35)))</formula>
    </cfRule>
    <cfRule type="containsText" dxfId="326" priority="428" operator="containsText" text="Alta">
      <formula>NOT(ISERROR(SEARCH("Alta",H35)))</formula>
    </cfRule>
    <cfRule type="containsText" dxfId="325" priority="429" operator="containsText" text="Muy Alta">
      <formula>NOT(ISERROR(SEARCH("Muy Alta",H35)))</formula>
    </cfRule>
    <cfRule type="containsText" dxfId="324" priority="437" operator="containsText" text="Alta">
      <formula>NOT(ISERROR(SEARCH("Alta",H35)))</formula>
    </cfRule>
    <cfRule type="containsText" dxfId="323" priority="434" operator="containsText" text="Muy Baja">
      <formula>NOT(ISERROR(SEARCH("Muy Baja",H35)))</formula>
    </cfRule>
    <cfRule type="containsText" dxfId="322" priority="435" operator="containsText" text="Baja">
      <formula>NOT(ISERROR(SEARCH("Baja",H35)))</formula>
    </cfRule>
  </conditionalFormatting>
  <conditionalFormatting sqref="H10:I10 H15:I15 H20:I20">
    <cfRule type="containsText" dxfId="321" priority="728" operator="containsText" text="1- Bajo">
      <formula>NOT(ISERROR(SEARCH("1- Bajo",H10)))</formula>
    </cfRule>
    <cfRule type="containsText" dxfId="320" priority="727" operator="containsText" text="4- Bajo">
      <formula>NOT(ISERROR(SEARCH("4- Bajo",H10)))</formula>
    </cfRule>
    <cfRule type="containsText" dxfId="319" priority="726" operator="containsText" text="3- Bajo">
      <formula>NOT(ISERROR(SEARCH("3- Bajo",H10)))</formula>
    </cfRule>
    <cfRule type="containsText" dxfId="318" priority="725" operator="containsText" text="4- Moderado">
      <formula>NOT(ISERROR(SEARCH("4- Moderado",H10)))</formula>
    </cfRule>
    <cfRule type="containsText" dxfId="317" priority="724" operator="containsText" text="6- Moderado">
      <formula>NOT(ISERROR(SEARCH("6- Moderado",H10)))</formula>
    </cfRule>
    <cfRule type="containsText" dxfId="316" priority="723" operator="containsText" text="3- Moderado">
      <formula>NOT(ISERROR(SEARCH("3- Moderado",H10)))</formula>
    </cfRule>
  </conditionalFormatting>
  <conditionalFormatting sqref="H25:I25">
    <cfRule type="containsText" dxfId="315" priority="605" operator="containsText" text="3- Bajo">
      <formula>NOT(ISERROR(SEARCH("3- Bajo",H25)))</formula>
    </cfRule>
    <cfRule type="containsText" dxfId="314" priority="602" operator="containsText" text="3- Moderado">
      <formula>NOT(ISERROR(SEARCH("3- Moderado",H25)))</formula>
    </cfRule>
    <cfRule type="containsText" dxfId="313" priority="607" operator="containsText" text="1- Bajo">
      <formula>NOT(ISERROR(SEARCH("1- Bajo",H25)))</formula>
    </cfRule>
    <cfRule type="containsText" dxfId="312" priority="604" operator="containsText" text="4- Moderado">
      <formula>NOT(ISERROR(SEARCH("4- Moderado",H25)))</formula>
    </cfRule>
    <cfRule type="containsText" dxfId="311" priority="603" operator="containsText" text="6- Moderado">
      <formula>NOT(ISERROR(SEARCH("6- Moderado",H25)))</formula>
    </cfRule>
    <cfRule type="containsText" dxfId="310" priority="606" operator="containsText" text="4- Bajo">
      <formula>NOT(ISERROR(SEARCH("4- Bajo",H25)))</formula>
    </cfRule>
  </conditionalFormatting>
  <conditionalFormatting sqref="H30:I30">
    <cfRule type="containsText" dxfId="309" priority="540" operator="containsText" text="1- Bajo">
      <formula>NOT(ISERROR(SEARCH("1- Bajo",H30)))</formula>
    </cfRule>
    <cfRule type="containsText" dxfId="308" priority="539" operator="containsText" text="4- Bajo">
      <formula>NOT(ISERROR(SEARCH("4- Bajo",H30)))</formula>
    </cfRule>
    <cfRule type="containsText" dxfId="307" priority="538" operator="containsText" text="3- Bajo">
      <formula>NOT(ISERROR(SEARCH("3- Bajo",H30)))</formula>
    </cfRule>
    <cfRule type="containsText" dxfId="306" priority="537" operator="containsText" text="4- Moderado">
      <formula>NOT(ISERROR(SEARCH("4- Moderado",H30)))</formula>
    </cfRule>
    <cfRule type="containsText" dxfId="305" priority="536" operator="containsText" text="6- Moderado">
      <formula>NOT(ISERROR(SEARCH("6- Moderado",H30)))</formula>
    </cfRule>
    <cfRule type="containsText" dxfId="304" priority="535" operator="containsText" text="3- Moderado">
      <formula>NOT(ISERROR(SEARCH("3- Moderado",H30)))</formula>
    </cfRule>
  </conditionalFormatting>
  <conditionalFormatting sqref="H35:I35">
    <cfRule type="containsText" dxfId="303" priority="472" operator="containsText" text="4- Bajo">
      <formula>NOT(ISERROR(SEARCH("4- Bajo",H35)))</formula>
    </cfRule>
    <cfRule type="containsText" dxfId="302" priority="473" operator="containsText" text="1- Bajo">
      <formula>NOT(ISERROR(SEARCH("1- Bajo",H35)))</formula>
    </cfRule>
    <cfRule type="containsText" dxfId="301" priority="468" operator="containsText" text="3- Moderado">
      <formula>NOT(ISERROR(SEARCH("3- Moderado",H35)))</formula>
    </cfRule>
    <cfRule type="containsText" dxfId="300" priority="469" operator="containsText" text="6- Moderado">
      <formula>NOT(ISERROR(SEARCH("6- Moderado",H35)))</formula>
    </cfRule>
    <cfRule type="containsText" dxfId="299" priority="470" operator="containsText" text="4- Moderado">
      <formula>NOT(ISERROR(SEARCH("4- Moderado",H35)))</formula>
    </cfRule>
    <cfRule type="containsText" dxfId="298" priority="471" operator="containsText" text="3- Bajo">
      <formula>NOT(ISERROR(SEARCH("3- Bajo",H35)))</formula>
    </cfRule>
  </conditionalFormatting>
  <conditionalFormatting sqref="H40:J1048576 A7:B7 H7">
    <cfRule type="containsText" dxfId="297" priority="753" operator="containsText" text="3- Moderado">
      <formula>NOT(ISERROR(SEARCH("3- Moderado",A7)))</formula>
    </cfRule>
    <cfRule type="containsText" dxfId="296" priority="754" operator="containsText" text="6- Moderado">
      <formula>NOT(ISERROR(SEARCH("6- Moderado",A7)))</formula>
    </cfRule>
    <cfRule type="containsText" dxfId="295" priority="755" operator="containsText" text="4- Moderado">
      <formula>NOT(ISERROR(SEARCH("4- Moderado",A7)))</formula>
    </cfRule>
  </conditionalFormatting>
  <conditionalFormatting sqref="I10:I39">
    <cfRule type="containsText" dxfId="294" priority="430" operator="containsText" text="Catastrófico">
      <formula>NOT(ISERROR(SEARCH("Catastrófico",I10)))</formula>
    </cfRule>
    <cfRule type="containsText" dxfId="293" priority="431" operator="containsText" text="Mayor">
      <formula>NOT(ISERROR(SEARCH("Mayor",I10)))</formula>
    </cfRule>
    <cfRule type="containsText" dxfId="292" priority="432" operator="containsText" text="Menor">
      <formula>NOT(ISERROR(SEARCH("Menor",I10)))</formula>
    </cfRule>
    <cfRule type="containsText" dxfId="291" priority="433" operator="containsText" text="Leve">
      <formula>NOT(ISERROR(SEARCH("Leve",I10)))</formula>
    </cfRule>
  </conditionalFormatting>
  <conditionalFormatting sqref="I35:I39">
    <cfRule type="containsText" dxfId="290" priority="438" operator="containsText" text="Moderado">
      <formula>NOT(ISERROR(SEARCH("Moderado",I35)))</formula>
    </cfRule>
  </conditionalFormatting>
  <conditionalFormatting sqref="I10:J34">
    <cfRule type="containsText" dxfId="289" priority="490" operator="containsText" text="Moderado">
      <formula>NOT(ISERROR(SEARCH("Moderado",I10)))</formula>
    </cfRule>
  </conditionalFormatting>
  <conditionalFormatting sqref="J8 J40:J1048576">
    <cfRule type="containsText" dxfId="288" priority="743" operator="containsText" text="8- Alto">
      <formula>NOT(ISERROR(SEARCH("8- Alto",J8)))</formula>
    </cfRule>
    <cfRule type="containsText" dxfId="287" priority="742" operator="containsText" text="9- Alto">
      <formula>NOT(ISERROR(SEARCH("9- Alto",J8)))</formula>
    </cfRule>
    <cfRule type="containsText" dxfId="286" priority="740" operator="containsText" text="12- Alto">
      <formula>NOT(ISERROR(SEARCH("12- Alto",J8)))</formula>
    </cfRule>
    <cfRule type="containsText" dxfId="285" priority="739" operator="containsText" text="5- Extremo">
      <formula>NOT(ISERROR(SEARCH("5- Extremo",J8)))</formula>
    </cfRule>
    <cfRule type="containsText" dxfId="284" priority="735" operator="containsText" text="25- Extremo">
      <formula>NOT(ISERROR(SEARCH("25- Extremo",J8)))</formula>
    </cfRule>
    <cfRule type="containsText" dxfId="283" priority="736" operator="containsText" text="20- Extremo">
      <formula>NOT(ISERROR(SEARCH("20- Extremo",J8)))</formula>
    </cfRule>
    <cfRule type="containsText" dxfId="282" priority="737" operator="containsText" text="15- Extremo">
      <formula>NOT(ISERROR(SEARCH("15- Extremo",J8)))</formula>
    </cfRule>
    <cfRule type="containsText" dxfId="281" priority="738" operator="containsText" text="10- Extremo">
      <formula>NOT(ISERROR(SEARCH("10- Extremo",J8)))</formula>
    </cfRule>
    <cfRule type="containsText" dxfId="280" priority="744" operator="containsText" text="5- Alto">
      <formula>NOT(ISERROR(SEARCH("5- Alto",J8)))</formula>
    </cfRule>
    <cfRule type="containsText" dxfId="279" priority="745" operator="containsText" text="4- Alto">
      <formula>NOT(ISERROR(SEARCH("4- Alto",J8)))</formula>
    </cfRule>
    <cfRule type="containsText" dxfId="278" priority="751" operator="containsText" text="2- Bajo">
      <formula>NOT(ISERROR(SEARCH("2- Bajo",J8)))</formula>
    </cfRule>
    <cfRule type="containsText" dxfId="277" priority="741" operator="containsText" text="10- Alto">
      <formula>NOT(ISERROR(SEARCH("10- Alto",J8)))</formula>
    </cfRule>
  </conditionalFormatting>
  <conditionalFormatting sqref="J10:J24">
    <cfRule type="colorScale" priority="692">
      <colorScale>
        <cfvo type="min"/>
        <cfvo type="max"/>
        <color rgb="FFFF7128"/>
        <color rgb="FFFFEF9C"/>
      </colorScale>
    </cfRule>
  </conditionalFormatting>
  <conditionalFormatting sqref="J10:J34">
    <cfRule type="containsText" dxfId="276" priority="521" operator="containsText" text="Extremo">
      <formula>NOT(ISERROR(SEARCH("Extremo",J10)))</formula>
    </cfRule>
    <cfRule type="containsText" dxfId="275" priority="520" operator="containsText" text="Alto">
      <formula>NOT(ISERROR(SEARCH("Alto",J10)))</formula>
    </cfRule>
    <cfRule type="containsText" dxfId="274" priority="519" operator="containsText" text="Moderado">
      <formula>NOT(ISERROR(SEARCH("Moderado",J10)))</formula>
    </cfRule>
    <cfRule type="containsText" dxfId="273" priority="518" operator="containsText" text="Bajo">
      <formula>NOT(ISERROR(SEARCH("Bajo",J10)))</formula>
    </cfRule>
  </conditionalFormatting>
  <conditionalFormatting sqref="J10:J39">
    <cfRule type="containsText" dxfId="272" priority="421" operator="containsText" text="Bajo">
      <formula>NOT(ISERROR(SEARCH("Bajo",J10)))</formula>
    </cfRule>
    <cfRule type="containsText" dxfId="271" priority="422" operator="containsText" text="Extremo">
      <formula>NOT(ISERROR(SEARCH("Extremo",J10)))</formula>
    </cfRule>
  </conditionalFormatting>
  <conditionalFormatting sqref="J25:J29">
    <cfRule type="colorScale" priority="589">
      <colorScale>
        <cfvo type="min"/>
        <cfvo type="max"/>
        <color rgb="FFFF7128"/>
        <color rgb="FFFFEF9C"/>
      </colorScale>
    </cfRule>
  </conditionalFormatting>
  <conditionalFormatting sqref="J30:J34">
    <cfRule type="colorScale" priority="522">
      <colorScale>
        <cfvo type="min"/>
        <cfvo type="max"/>
        <color rgb="FFFF7128"/>
        <color rgb="FFFFEF9C"/>
      </colorScale>
    </cfRule>
  </conditionalFormatting>
  <conditionalFormatting sqref="J35:J39">
    <cfRule type="containsText" dxfId="270" priority="423" operator="containsText" text="Moderado">
      <formula>NOT(ISERROR(SEARCH("Moderado",J35)))</formula>
    </cfRule>
    <cfRule type="containsText" dxfId="269" priority="451" operator="containsText" text="Bajo">
      <formula>NOT(ISERROR(SEARCH("Bajo",J35)))</formula>
    </cfRule>
    <cfRule type="containsText" dxfId="268" priority="453" operator="containsText" text="Alto">
      <formula>NOT(ISERROR(SEARCH("Alto",J35)))</formula>
    </cfRule>
    <cfRule type="containsText" dxfId="267" priority="454" operator="containsText" text="Extremo">
      <formula>NOT(ISERROR(SEARCH("Extremo",J35)))</formula>
    </cfRule>
    <cfRule type="colorScale" priority="455">
      <colorScale>
        <cfvo type="min"/>
        <cfvo type="max"/>
        <color rgb="FFFF7128"/>
        <color rgb="FFFFEF9C"/>
      </colorScale>
    </cfRule>
    <cfRule type="containsText" dxfId="266" priority="452" operator="containsText" text="Moderado">
      <formula>NOT(ISERROR(SEARCH("Moderado",J35)))</formula>
    </cfRule>
  </conditionalFormatting>
  <conditionalFormatting sqref="K10:K39">
    <cfRule type="containsText" dxfId="265" priority="419" operator="containsText" text="Baja">
      <formula>NOT(ISERROR(SEARCH("Baja",K10)))</formula>
    </cfRule>
    <cfRule type="containsText" dxfId="264" priority="418" operator="containsText" text="Alta">
      <formula>NOT(ISERROR(SEARCH("Alta",K10)))</formula>
    </cfRule>
    <cfRule type="containsText" dxfId="263" priority="425" operator="containsText" text="Media">
      <formula>NOT(ISERROR(SEARCH("Media",K10)))</formula>
    </cfRule>
    <cfRule type="containsText" dxfId="262" priority="417" operator="containsText" text="Muy Alta">
      <formula>NOT(ISERROR(SEARCH("Muy Alta",K10)))</formula>
    </cfRule>
    <cfRule type="containsText" dxfId="261" priority="420" operator="containsText" text="Muy Baja">
      <formula>NOT(ISERROR(SEARCH("Muy Baja",K10)))</formula>
    </cfRule>
  </conditionalFormatting>
  <conditionalFormatting sqref="K10:L10 K15:L15 K20:L20">
    <cfRule type="containsText" dxfId="260" priority="732" operator="containsText" text="3- Bajo">
      <formula>NOT(ISERROR(SEARCH("3- Bajo",K10)))</formula>
    </cfRule>
    <cfRule type="containsText" dxfId="259" priority="734" operator="containsText" text="1- Bajo">
      <formula>NOT(ISERROR(SEARCH("1- Bajo",K10)))</formula>
    </cfRule>
    <cfRule type="containsText" dxfId="258" priority="733" operator="containsText" text="4- Bajo">
      <formula>NOT(ISERROR(SEARCH("4- Bajo",K10)))</formula>
    </cfRule>
    <cfRule type="containsText" dxfId="257" priority="729" operator="containsText" text="3- Moderado">
      <formula>NOT(ISERROR(SEARCH("3- Moderado",K10)))</formula>
    </cfRule>
    <cfRule type="containsText" dxfId="256" priority="730" operator="containsText" text="6- Moderado">
      <formula>NOT(ISERROR(SEARCH("6- Moderado",K10)))</formula>
    </cfRule>
    <cfRule type="containsText" dxfId="255" priority="731" operator="containsText" text="4- Moderado">
      <formula>NOT(ISERROR(SEARCH("4- Moderado",K10)))</formula>
    </cfRule>
  </conditionalFormatting>
  <conditionalFormatting sqref="K25:L25">
    <cfRule type="containsText" dxfId="254" priority="610" operator="containsText" text="4- Moderado">
      <formula>NOT(ISERROR(SEARCH("4- Moderado",K25)))</formula>
    </cfRule>
    <cfRule type="containsText" dxfId="253" priority="611" operator="containsText" text="3- Bajo">
      <formula>NOT(ISERROR(SEARCH("3- Bajo",K25)))</formula>
    </cfRule>
    <cfRule type="containsText" dxfId="252" priority="612" operator="containsText" text="4- Bajo">
      <formula>NOT(ISERROR(SEARCH("4- Bajo",K25)))</formula>
    </cfRule>
    <cfRule type="containsText" dxfId="251" priority="613" operator="containsText" text="1- Bajo">
      <formula>NOT(ISERROR(SEARCH("1- Bajo",K25)))</formula>
    </cfRule>
    <cfRule type="containsText" dxfId="250" priority="609" operator="containsText" text="6- Moderado">
      <formula>NOT(ISERROR(SEARCH("6- Moderado",K25)))</formula>
    </cfRule>
    <cfRule type="containsText" dxfId="249" priority="608" operator="containsText" text="3- Moderado">
      <formula>NOT(ISERROR(SEARCH("3- Moderado",K25)))</formula>
    </cfRule>
  </conditionalFormatting>
  <conditionalFormatting sqref="K30:L30">
    <cfRule type="containsText" dxfId="248" priority="543" operator="containsText" text="4- Moderado">
      <formula>NOT(ISERROR(SEARCH("4- Moderado",K30)))</formula>
    </cfRule>
    <cfRule type="containsText" dxfId="247" priority="544" operator="containsText" text="3- Bajo">
      <formula>NOT(ISERROR(SEARCH("3- Bajo",K30)))</formula>
    </cfRule>
    <cfRule type="containsText" dxfId="246" priority="546" operator="containsText" text="1- Bajo">
      <formula>NOT(ISERROR(SEARCH("1- Bajo",K30)))</formula>
    </cfRule>
    <cfRule type="containsText" dxfId="245" priority="542" operator="containsText" text="6- Moderado">
      <formula>NOT(ISERROR(SEARCH("6- Moderado",K30)))</formula>
    </cfRule>
    <cfRule type="containsText" dxfId="244" priority="545" operator="containsText" text="4- Bajo">
      <formula>NOT(ISERROR(SEARCH("4- Bajo",K30)))</formula>
    </cfRule>
    <cfRule type="containsText" dxfId="243" priority="541" operator="containsText" text="3- Moderado">
      <formula>NOT(ISERROR(SEARCH("3- Moderado",K30)))</formula>
    </cfRule>
  </conditionalFormatting>
  <conditionalFormatting sqref="K35:L35">
    <cfRule type="containsText" dxfId="242" priority="474" operator="containsText" text="3- Moderado">
      <formula>NOT(ISERROR(SEARCH("3- Moderado",K35)))</formula>
    </cfRule>
    <cfRule type="containsText" dxfId="241" priority="479" operator="containsText" text="1- Bajo">
      <formula>NOT(ISERROR(SEARCH("1- Bajo",K35)))</formula>
    </cfRule>
    <cfRule type="containsText" dxfId="240" priority="478" operator="containsText" text="4- Bajo">
      <formula>NOT(ISERROR(SEARCH("4- Bajo",K35)))</formula>
    </cfRule>
    <cfRule type="containsText" dxfId="239" priority="477" operator="containsText" text="3- Bajo">
      <formula>NOT(ISERROR(SEARCH("3- Bajo",K35)))</formula>
    </cfRule>
    <cfRule type="containsText" dxfId="238" priority="476" operator="containsText" text="4- Moderado">
      <formula>NOT(ISERROR(SEARCH("4- Moderado",K35)))</formula>
    </cfRule>
    <cfRule type="containsText" dxfId="237" priority="475" operator="containsText" text="6- Moderado">
      <formula>NOT(ISERROR(SEARCH("6- Moderado",K35)))</formula>
    </cfRule>
  </conditionalFormatting>
  <conditionalFormatting sqref="K8:M8">
    <cfRule type="containsText" dxfId="236" priority="696" operator="containsText" text="3- Bajo">
      <formula>NOT(ISERROR(SEARCH("3- Bajo",K8)))</formula>
    </cfRule>
    <cfRule type="containsText" dxfId="235" priority="693" operator="containsText" text="3- Moderado">
      <formula>NOT(ISERROR(SEARCH("3- Moderado",K8)))</formula>
    </cfRule>
    <cfRule type="containsText" dxfId="234" priority="694" operator="containsText" text="6- Moderado">
      <formula>NOT(ISERROR(SEARCH("6- Moderado",K8)))</formula>
    </cfRule>
    <cfRule type="containsText" dxfId="233" priority="695" operator="containsText" text="4- Moderado">
      <formula>NOT(ISERROR(SEARCH("4- Moderado",K8)))</formula>
    </cfRule>
    <cfRule type="containsText" dxfId="232" priority="697" operator="containsText" text="4- Bajo">
      <formula>NOT(ISERROR(SEARCH("4- Bajo",K8)))</formula>
    </cfRule>
    <cfRule type="containsText" dxfId="231" priority="698" operator="containsText" text="1- Bajo">
      <formula>NOT(ISERROR(SEARCH("1- Bajo",K8)))</formula>
    </cfRule>
  </conditionalFormatting>
  <conditionalFormatting sqref="L10:L39">
    <cfRule type="containsText" dxfId="230" priority="413" operator="containsText" text="Catastrófico">
      <formula>NOT(ISERROR(SEARCH("Catastrófico",L10)))</formula>
    </cfRule>
    <cfRule type="containsText" dxfId="229" priority="414" operator="containsText" text="Mayor">
      <formula>NOT(ISERROR(SEARCH("Mayor",L10)))</formula>
    </cfRule>
    <cfRule type="containsText" dxfId="228" priority="415" operator="containsText" text="Menor">
      <formula>NOT(ISERROR(SEARCH("Menor",L10)))</formula>
    </cfRule>
    <cfRule type="containsText" dxfId="227" priority="416" operator="containsText" text="Leve">
      <formula>NOT(ISERROR(SEARCH("Leve",L10)))</formula>
    </cfRule>
  </conditionalFormatting>
  <conditionalFormatting sqref="L10:M39">
    <cfRule type="containsText" dxfId="226" priority="424" operator="containsText" text="Moderado">
      <formula>NOT(ISERROR(SEARCH("Moderado",L10)))</formula>
    </cfRule>
  </conditionalFormatting>
  <conditionalFormatting sqref="M10:M24">
    <cfRule type="colorScale" priority="687">
      <colorScale>
        <cfvo type="min"/>
        <cfvo type="max"/>
        <color rgb="FFFF7128"/>
        <color rgb="FFFFEF9C"/>
      </colorScale>
    </cfRule>
  </conditionalFormatting>
  <conditionalFormatting sqref="M10:M39">
    <cfRule type="containsText" dxfId="225" priority="449" operator="containsText" text="Extremo">
      <formula>NOT(ISERROR(SEARCH("Extremo",M10)))</formula>
    </cfRule>
    <cfRule type="containsText" dxfId="224" priority="448" operator="containsText" text="Alto">
      <formula>NOT(ISERROR(SEARCH("Alto",M10)))</formula>
    </cfRule>
    <cfRule type="containsText" dxfId="223" priority="447" operator="containsText" text="Moderado">
      <formula>NOT(ISERROR(SEARCH("Moderado",M10)))</formula>
    </cfRule>
    <cfRule type="containsText" dxfId="222" priority="446" operator="containsText" text="Bajo">
      <formula>NOT(ISERROR(SEARCH("Bajo",M10)))</formula>
    </cfRule>
  </conditionalFormatting>
  <conditionalFormatting sqref="M25:M29">
    <cfRule type="colorScale" priority="584">
      <colorScale>
        <cfvo type="min"/>
        <cfvo type="max"/>
        <color rgb="FFFF7128"/>
        <color rgb="FFFFEF9C"/>
      </colorScale>
    </cfRule>
  </conditionalFormatting>
  <conditionalFormatting sqref="M30:M34">
    <cfRule type="colorScale" priority="517">
      <colorScale>
        <cfvo type="min"/>
        <cfvo type="max"/>
        <color rgb="FFFF7128"/>
        <color rgb="FFFFEF9C"/>
      </colorScale>
    </cfRule>
  </conditionalFormatting>
  <conditionalFormatting sqref="M35:M39">
    <cfRule type="colorScale" priority="450">
      <colorScale>
        <cfvo type="min"/>
        <cfvo type="max"/>
        <color rgb="FFFF7128"/>
        <color rgb="FFFFEF9C"/>
      </colorScale>
    </cfRule>
  </conditionalFormatting>
  <conditionalFormatting sqref="N10 N15 N20">
    <cfRule type="containsText" dxfId="221" priority="677" operator="containsText" text="3- Moderado">
      <formula>NOT(ISERROR(SEARCH("3- Moderado",N10)))</formula>
    </cfRule>
    <cfRule type="containsText" dxfId="220" priority="678" operator="containsText" text="6- Moderado">
      <formula>NOT(ISERROR(SEARCH("6- Moderado",N10)))</formula>
    </cfRule>
    <cfRule type="containsText" dxfId="219" priority="679" operator="containsText" text="4- Moderado">
      <formula>NOT(ISERROR(SEARCH("4- Moderado",N10)))</formula>
    </cfRule>
    <cfRule type="containsText" dxfId="218" priority="680" operator="containsText" text="3- Bajo">
      <formula>NOT(ISERROR(SEARCH("3- Bajo",N10)))</formula>
    </cfRule>
    <cfRule type="containsText" dxfId="217" priority="682" operator="containsText" text="1- Bajo">
      <formula>NOT(ISERROR(SEARCH("1- Bajo",N10)))</formula>
    </cfRule>
    <cfRule type="containsText" dxfId="216" priority="681" operator="containsText" text="4- Bajo">
      <formula>NOT(ISERROR(SEARCH("4- Bajo",N10)))</formula>
    </cfRule>
  </conditionalFormatting>
  <conditionalFormatting sqref="N25">
    <cfRule type="containsText" dxfId="215" priority="575" operator="containsText" text="6- Moderado">
      <formula>NOT(ISERROR(SEARCH("6- Moderado",N25)))</formula>
    </cfRule>
    <cfRule type="containsText" dxfId="214" priority="576" operator="containsText" text="4- Moderado">
      <formula>NOT(ISERROR(SEARCH("4- Moderado",N25)))</formula>
    </cfRule>
    <cfRule type="containsText" dxfId="213" priority="579" operator="containsText" text="1- Bajo">
      <formula>NOT(ISERROR(SEARCH("1- Bajo",N25)))</formula>
    </cfRule>
    <cfRule type="containsText" dxfId="212" priority="578" operator="containsText" text="4- Bajo">
      <formula>NOT(ISERROR(SEARCH("4- Bajo",N25)))</formula>
    </cfRule>
    <cfRule type="containsText" dxfId="211" priority="577" operator="containsText" text="3- Bajo">
      <formula>NOT(ISERROR(SEARCH("3- Bajo",N25)))</formula>
    </cfRule>
    <cfRule type="containsText" dxfId="210" priority="574" operator="containsText" text="3- Moderado">
      <formula>NOT(ISERROR(SEARCH("3- Moderado",N25)))</formula>
    </cfRule>
  </conditionalFormatting>
  <conditionalFormatting sqref="N30">
    <cfRule type="containsText" dxfId="209" priority="511" operator="containsText" text="4- Bajo">
      <formula>NOT(ISERROR(SEARCH("4- Bajo",N30)))</formula>
    </cfRule>
    <cfRule type="containsText" dxfId="208" priority="512" operator="containsText" text="1- Bajo">
      <formula>NOT(ISERROR(SEARCH("1- Bajo",N30)))</formula>
    </cfRule>
    <cfRule type="containsText" dxfId="207" priority="510" operator="containsText" text="3- Bajo">
      <formula>NOT(ISERROR(SEARCH("3- Bajo",N30)))</formula>
    </cfRule>
    <cfRule type="containsText" dxfId="206" priority="509" operator="containsText" text="4- Moderado">
      <formula>NOT(ISERROR(SEARCH("4- Moderado",N30)))</formula>
    </cfRule>
    <cfRule type="containsText" dxfId="205" priority="508" operator="containsText" text="6- Moderado">
      <formula>NOT(ISERROR(SEARCH("6- Moderado",N30)))</formula>
    </cfRule>
    <cfRule type="containsText" dxfId="204" priority="507" operator="containsText" text="3- Moderado">
      <formula>NOT(ISERROR(SEARCH("3- Moderado",N30)))</formula>
    </cfRule>
  </conditionalFormatting>
  <conditionalFormatting sqref="N35">
    <cfRule type="containsText" dxfId="203" priority="440" operator="containsText" text="3- Moderado">
      <formula>NOT(ISERROR(SEARCH("3- Moderado",N35)))</formula>
    </cfRule>
    <cfRule type="containsText" dxfId="202" priority="441" operator="containsText" text="6- Moderado">
      <formula>NOT(ISERROR(SEARCH("6- Moderado",N35)))</formula>
    </cfRule>
    <cfRule type="containsText" dxfId="201" priority="442" operator="containsText" text="4- Moderado">
      <formula>NOT(ISERROR(SEARCH("4- Moderado",N35)))</formula>
    </cfRule>
    <cfRule type="containsText" dxfId="200" priority="443" operator="containsText" text="3- Bajo">
      <formula>NOT(ISERROR(SEARCH("3- Bajo",N35)))</formula>
    </cfRule>
    <cfRule type="containsText" dxfId="199" priority="445" operator="containsText" text="1- Bajo">
      <formula>NOT(ISERROR(SEARCH("1- Bajo",N35)))</formula>
    </cfRule>
    <cfRule type="containsText" dxfId="198" priority="444" operator="containsText" text="4- Bajo">
      <formula>NOT(ISERROR(SEARCH("4- Bajo",N35)))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topLeftCell="A40" zoomScale="71" zoomScaleNormal="71" workbookViewId="0">
      <selection activeCell="A71" sqref="A71"/>
    </sheetView>
  </sheetViews>
  <sheetFormatPr baseColWidth="10" defaultColWidth="11.42578125" defaultRowHeight="15"/>
  <cols>
    <col min="1" max="2" width="18.42578125" style="77" customWidth="1"/>
    <col min="3" max="3" width="15.42578125" customWidth="1"/>
    <col min="4" max="4" width="27.42578125" style="77" customWidth="1"/>
    <col min="5" max="5" width="18" style="156" customWidth="1"/>
    <col min="6" max="6" width="40.140625" customWidth="1"/>
    <col min="7" max="7" width="20.42578125" customWidth="1"/>
    <col min="8" max="8" width="10.28515625" style="157" customWidth="1"/>
    <col min="9" max="9" width="11.42578125" style="157" customWidth="1"/>
    <col min="10" max="10" width="10.140625" style="158" customWidth="1"/>
    <col min="11" max="11" width="11.42578125" style="157" customWidth="1"/>
    <col min="12" max="12" width="10.85546875" style="157" customWidth="1"/>
    <col min="13" max="13" width="18.28515625" style="15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35" customFormat="1" ht="16.5" customHeight="1">
      <c r="A1" s="405"/>
      <c r="B1" s="406"/>
      <c r="C1" s="406"/>
      <c r="D1" s="455" t="s">
        <v>575</v>
      </c>
      <c r="E1" s="455"/>
      <c r="F1" s="455"/>
      <c r="G1" s="455"/>
      <c r="H1" s="455"/>
      <c r="I1" s="455"/>
      <c r="J1" s="455"/>
      <c r="K1" s="455"/>
      <c r="L1" s="455"/>
      <c r="M1" s="455"/>
      <c r="N1" s="455"/>
      <c r="O1" s="455"/>
      <c r="P1" s="455"/>
      <c r="Q1" s="456"/>
      <c r="R1" s="397" t="s">
        <v>471</v>
      </c>
      <c r="S1" s="397"/>
      <c r="T1" s="397"/>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407"/>
      <c r="B2" s="408"/>
      <c r="C2" s="408"/>
      <c r="D2" s="457"/>
      <c r="E2" s="457"/>
      <c r="F2" s="457"/>
      <c r="G2" s="457"/>
      <c r="H2" s="457"/>
      <c r="I2" s="457"/>
      <c r="J2" s="457"/>
      <c r="K2" s="457"/>
      <c r="L2" s="457"/>
      <c r="M2" s="457"/>
      <c r="N2" s="457"/>
      <c r="O2" s="457"/>
      <c r="P2" s="457"/>
      <c r="Q2" s="458"/>
      <c r="R2" s="397"/>
      <c r="S2" s="397"/>
      <c r="T2" s="397"/>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87"/>
      <c r="D3" s="457"/>
      <c r="E3" s="457"/>
      <c r="F3" s="457"/>
      <c r="G3" s="457"/>
      <c r="H3" s="457"/>
      <c r="I3" s="457"/>
      <c r="J3" s="457"/>
      <c r="K3" s="457"/>
      <c r="L3" s="457"/>
      <c r="M3" s="457"/>
      <c r="N3" s="457"/>
      <c r="O3" s="457"/>
      <c r="P3" s="457"/>
      <c r="Q3" s="458"/>
      <c r="R3" s="397"/>
      <c r="S3" s="397"/>
      <c r="T3" s="397"/>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398" t="s">
        <v>472</v>
      </c>
      <c r="B4" s="399"/>
      <c r="C4" s="400"/>
      <c r="D4" s="401" t="str">
        <f>'Mapa Final'!D4</f>
        <v>Administración de la Carrera Judicial</v>
      </c>
      <c r="E4" s="402"/>
      <c r="F4" s="402"/>
      <c r="G4" s="402"/>
      <c r="H4" s="402"/>
      <c r="I4" s="402"/>
      <c r="J4" s="402"/>
      <c r="K4" s="402"/>
      <c r="L4" s="402"/>
      <c r="M4" s="402"/>
      <c r="N4" s="403"/>
      <c r="O4" s="404"/>
      <c r="P4" s="404"/>
      <c r="Q4" s="404"/>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398" t="s">
        <v>474</v>
      </c>
      <c r="B5" s="399"/>
      <c r="C5" s="400"/>
      <c r="D5" s="409"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10"/>
      <c r="F5" s="410"/>
      <c r="G5" s="410"/>
      <c r="H5" s="410"/>
      <c r="I5" s="410"/>
      <c r="J5" s="410"/>
      <c r="K5" s="410"/>
      <c r="L5" s="410"/>
      <c r="M5" s="410"/>
      <c r="N5" s="411"/>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398" t="s">
        <v>476</v>
      </c>
      <c r="B6" s="399"/>
      <c r="C6" s="400"/>
      <c r="D6" s="409" t="str">
        <f>'Mapa Final'!D6</f>
        <v xml:space="preserve">Nivel Seccional </v>
      </c>
      <c r="E6" s="410"/>
      <c r="F6" s="410"/>
      <c r="G6" s="410"/>
      <c r="H6" s="410"/>
      <c r="I6" s="410"/>
      <c r="J6" s="410"/>
      <c r="K6" s="410"/>
      <c r="L6" s="410"/>
      <c r="M6" s="410"/>
      <c r="N6" s="411"/>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52" customFormat="1" ht="38.25" customHeight="1" thickTop="1" thickBot="1">
      <c r="A7" s="463" t="s">
        <v>545</v>
      </c>
      <c r="B7" s="464"/>
      <c r="C7" s="464"/>
      <c r="D7" s="464"/>
      <c r="E7" s="464"/>
      <c r="F7" s="465"/>
      <c r="G7" s="159"/>
      <c r="H7" s="466" t="s">
        <v>546</v>
      </c>
      <c r="I7" s="466"/>
      <c r="J7" s="466"/>
      <c r="K7" s="466" t="s">
        <v>547</v>
      </c>
      <c r="L7" s="466"/>
      <c r="M7" s="466"/>
      <c r="N7" s="467" t="s">
        <v>548</v>
      </c>
      <c r="O7" s="459" t="s">
        <v>549</v>
      </c>
      <c r="P7" s="461" t="s">
        <v>550</v>
      </c>
      <c r="Q7" s="462"/>
      <c r="R7" s="461" t="s">
        <v>551</v>
      </c>
      <c r="S7" s="462"/>
      <c r="T7" s="438" t="s">
        <v>576</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3" customFormat="1" ht="60.95" customHeight="1" thickTop="1" thickBot="1">
      <c r="A8" s="167" t="s">
        <v>12</v>
      </c>
      <c r="B8" s="167" t="s">
        <v>483</v>
      </c>
      <c r="C8" s="168" t="s">
        <v>171</v>
      </c>
      <c r="D8" s="160" t="s">
        <v>484</v>
      </c>
      <c r="E8" s="192" t="s">
        <v>175</v>
      </c>
      <c r="F8" s="192" t="s">
        <v>177</v>
      </c>
      <c r="G8" s="192" t="s">
        <v>179</v>
      </c>
      <c r="H8" s="161" t="s">
        <v>553</v>
      </c>
      <c r="I8" s="161" t="s">
        <v>430</v>
      </c>
      <c r="J8" s="161" t="s">
        <v>554</v>
      </c>
      <c r="K8" s="161" t="s">
        <v>553</v>
      </c>
      <c r="L8" s="161" t="s">
        <v>555</v>
      </c>
      <c r="M8" s="161" t="s">
        <v>554</v>
      </c>
      <c r="N8" s="467"/>
      <c r="O8" s="460"/>
      <c r="P8" s="162" t="s">
        <v>556</v>
      </c>
      <c r="Q8" s="162" t="s">
        <v>557</v>
      </c>
      <c r="R8" s="162" t="s">
        <v>558</v>
      </c>
      <c r="S8" s="162" t="s">
        <v>559</v>
      </c>
      <c r="T8" s="438"/>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4" customFormat="1" ht="10.5" customHeight="1" thickTop="1" thickBot="1">
      <c r="A9" s="471"/>
      <c r="B9" s="472"/>
      <c r="C9" s="472"/>
      <c r="D9" s="472"/>
      <c r="E9" s="472"/>
      <c r="F9" s="472"/>
      <c r="G9" s="472"/>
      <c r="H9" s="472"/>
      <c r="I9" s="472"/>
      <c r="J9" s="472"/>
      <c r="K9" s="472"/>
      <c r="L9" s="472"/>
      <c r="M9" s="472"/>
      <c r="N9" s="472"/>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5" customFormat="1" ht="15" customHeight="1">
      <c r="A10" s="473">
        <f>'Mapa Final'!A10</f>
        <v>1</v>
      </c>
      <c r="B10" s="491" t="str">
        <f>'Mapa Final'!B10</f>
        <v>Inexactitud en la Calificación de Servicios de Funcionarios y Empleados</v>
      </c>
      <c r="C10" s="476" t="str">
        <f>'Mapa Final'!C10</f>
        <v>Incumplimiento de las metas establecidas</v>
      </c>
      <c r="D10" s="476" t="str">
        <f>'Mapa Final'!D10</f>
        <v>1.Inadecuada revisión y validación  de los formularios sobre estadísticas judiciales (movimiento y trámite de procesos).
2. Suministro de información sobre el factor calidad, de forma inoportuna.
3.Desconocimiento del procedimiento de calificación de servicios.
4.Insuficiente planta de personal para adelantar los procesos y actividades relacionadas con los procesos de administración de la carrera judicial.</v>
      </c>
      <c r="E10" s="449" t="str">
        <f>'Mapa Final'!E10</f>
        <v>Contar información errada, equivocada o incompleta y realizar estimaciones indebidas respecto a los factores de la calificación de servicios de funcionarios</v>
      </c>
      <c r="F10" s="449" t="str">
        <f>'Mapa Final'!F10</f>
        <v>Posibilidad de incumplimiento de metas establecidas debido a la  presentación de datos o estimaciones equivocadas o incompletas relacionadas   respecto a la calificación de servicios de funcionarios.</v>
      </c>
      <c r="G10" s="449" t="str">
        <f>'Mapa Final'!G10</f>
        <v>Ejecución y Administración de Procesos</v>
      </c>
      <c r="H10" s="452" t="str">
        <f>'Mapa Final'!I10</f>
        <v>Media</v>
      </c>
      <c r="I10" s="479" t="str">
        <f>'Mapa Final'!L10</f>
        <v>Moderado</v>
      </c>
      <c r="J10" s="485" t="str">
        <f>'Mapa Final'!N10</f>
        <v>Moderado</v>
      </c>
      <c r="K10" s="439" t="str">
        <f>'Mapa Final'!AA10</f>
        <v>Baja</v>
      </c>
      <c r="L10" s="439" t="str">
        <f>'Mapa Final'!AE10</f>
        <v>Moderado</v>
      </c>
      <c r="M10" s="482" t="str">
        <f>'Mapa Final'!AG10</f>
        <v>Moderado</v>
      </c>
      <c r="N10" s="439" t="str">
        <f>'Mapa Final'!AH10</f>
        <v>Evitar</v>
      </c>
      <c r="O10" s="445"/>
      <c r="P10" s="445"/>
      <c r="Q10" s="445"/>
      <c r="R10" s="445"/>
      <c r="S10" s="445"/>
      <c r="T10" s="445"/>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5" customFormat="1" ht="13.5" customHeight="1">
      <c r="A11" s="474"/>
      <c r="B11" s="498"/>
      <c r="C11" s="477"/>
      <c r="D11" s="477"/>
      <c r="E11" s="450"/>
      <c r="F11" s="450"/>
      <c r="G11" s="450"/>
      <c r="H11" s="453"/>
      <c r="I11" s="480"/>
      <c r="J11" s="486"/>
      <c r="K11" s="440"/>
      <c r="L11" s="440"/>
      <c r="M11" s="483"/>
      <c r="N11" s="440"/>
      <c r="O11" s="446"/>
      <c r="P11" s="446"/>
      <c r="Q11" s="446"/>
      <c r="R11" s="446"/>
      <c r="S11" s="446"/>
      <c r="T11" s="44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5" customFormat="1" ht="13.5" customHeight="1">
      <c r="A12" s="474"/>
      <c r="B12" s="498"/>
      <c r="C12" s="477"/>
      <c r="D12" s="477"/>
      <c r="E12" s="450"/>
      <c r="F12" s="450"/>
      <c r="G12" s="450"/>
      <c r="H12" s="453"/>
      <c r="I12" s="480"/>
      <c r="J12" s="486"/>
      <c r="K12" s="440"/>
      <c r="L12" s="440"/>
      <c r="M12" s="483"/>
      <c r="N12" s="440"/>
      <c r="O12" s="446"/>
      <c r="P12" s="446"/>
      <c r="Q12" s="446"/>
      <c r="R12" s="446"/>
      <c r="S12" s="446"/>
      <c r="T12" s="44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5" customFormat="1" ht="13.5" customHeight="1">
      <c r="A13" s="474"/>
      <c r="B13" s="498"/>
      <c r="C13" s="477"/>
      <c r="D13" s="477"/>
      <c r="E13" s="450"/>
      <c r="F13" s="450"/>
      <c r="G13" s="450"/>
      <c r="H13" s="453"/>
      <c r="I13" s="480"/>
      <c r="J13" s="486"/>
      <c r="K13" s="440"/>
      <c r="L13" s="440"/>
      <c r="M13" s="483"/>
      <c r="N13" s="440"/>
      <c r="O13" s="446"/>
      <c r="P13" s="446"/>
      <c r="Q13" s="446"/>
      <c r="R13" s="446"/>
      <c r="S13" s="446"/>
      <c r="T13" s="44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5" customFormat="1" ht="238.5" customHeight="1" thickBot="1">
      <c r="A14" s="475"/>
      <c r="B14" s="499"/>
      <c r="C14" s="478"/>
      <c r="D14" s="478"/>
      <c r="E14" s="451"/>
      <c r="F14" s="451"/>
      <c r="G14" s="451"/>
      <c r="H14" s="454"/>
      <c r="I14" s="481"/>
      <c r="J14" s="487"/>
      <c r="K14" s="441"/>
      <c r="L14" s="441"/>
      <c r="M14" s="484"/>
      <c r="N14" s="441"/>
      <c r="O14" s="447"/>
      <c r="P14" s="447"/>
      <c r="Q14" s="447"/>
      <c r="R14" s="447"/>
      <c r="S14" s="447"/>
      <c r="T14" s="44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5" customFormat="1" ht="15" customHeight="1">
      <c r="A15" s="473">
        <f>'Mapa Final'!A15</f>
        <v>2</v>
      </c>
      <c r="B15" s="491" t="str">
        <f>'Mapa Final'!B15</f>
        <v>Error en la calificación en los procesos de selección de carrera judicial.</v>
      </c>
      <c r="C15" s="476" t="str">
        <f>'Mapa Final'!C15</f>
        <v>Incumplimiento de las metas establecidas</v>
      </c>
      <c r="D15" s="476" t="str">
        <f>'Mapa Final'!D15</f>
        <v>1.Insuficiente planta de personal para adelantar los procesos y actividades relacionadas con los procesos de administración de la carrera judicial.
2.Desconocimiento de la norma aplicable al proceso de selección de cargos de carrera judicial objeto de calificación.
3.Carencia de una herramienta o mecanismo de seguimiento y control adecuado para minimizar el error
4.Desconocimiento del procedimiento de procesos de selección
5.Alto volumen de carga laboral</v>
      </c>
      <c r="E15" s="449" t="str">
        <f>'Mapa Final'!E15</f>
        <v>Asignación errada de puntajes dentro del proceso de selección de cargos de carrera judicial.</v>
      </c>
      <c r="F15" s="449" t="str">
        <f>'Mapa Final'!F15</f>
        <v>Posibilidad de incumplimiento de metas establecidas debido a la  asignación errada de puntajes dentro del proceso de selección de cargos de carrera judicial.</v>
      </c>
      <c r="G15" s="449" t="str">
        <f>'Mapa Final'!G15</f>
        <v>Ejecución y Administración de Procesos</v>
      </c>
      <c r="H15" s="452" t="str">
        <f>'Mapa Final'!I15</f>
        <v>Alta</v>
      </c>
      <c r="I15" s="479" t="str">
        <f>'Mapa Final'!L15</f>
        <v>Mayor</v>
      </c>
      <c r="J15" s="485" t="str">
        <f>'Mapa Final'!N15</f>
        <v xml:space="preserve">Alto </v>
      </c>
      <c r="K15" s="439" t="str">
        <f>'Mapa Final'!AA15</f>
        <v>Media</v>
      </c>
      <c r="L15" s="439" t="str">
        <f>'Mapa Final'!AE15</f>
        <v>Mayor</v>
      </c>
      <c r="M15" s="482" t="str">
        <f>'Mapa Final'!AG15</f>
        <v xml:space="preserve">Alto </v>
      </c>
      <c r="N15" s="439" t="str">
        <f>'Mapa Final'!AH15</f>
        <v>Evitar</v>
      </c>
      <c r="O15" s="445"/>
      <c r="P15" s="445"/>
      <c r="Q15" s="445"/>
      <c r="R15" s="445"/>
      <c r="S15" s="445"/>
      <c r="T15" s="445"/>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5" customFormat="1" ht="13.5" customHeight="1">
      <c r="A16" s="474"/>
      <c r="B16" s="498"/>
      <c r="C16" s="477"/>
      <c r="D16" s="477"/>
      <c r="E16" s="450"/>
      <c r="F16" s="450"/>
      <c r="G16" s="450"/>
      <c r="H16" s="453"/>
      <c r="I16" s="480"/>
      <c r="J16" s="486"/>
      <c r="K16" s="440"/>
      <c r="L16" s="440"/>
      <c r="M16" s="483"/>
      <c r="N16" s="440"/>
      <c r="O16" s="446"/>
      <c r="P16" s="446"/>
      <c r="Q16" s="446"/>
      <c r="R16" s="446"/>
      <c r="S16" s="446"/>
      <c r="T16" s="44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5" customFormat="1" ht="13.5" customHeight="1">
      <c r="A17" s="474"/>
      <c r="B17" s="498"/>
      <c r="C17" s="477"/>
      <c r="D17" s="477"/>
      <c r="E17" s="450"/>
      <c r="F17" s="450"/>
      <c r="G17" s="450"/>
      <c r="H17" s="453"/>
      <c r="I17" s="480"/>
      <c r="J17" s="486"/>
      <c r="K17" s="440"/>
      <c r="L17" s="440"/>
      <c r="M17" s="483"/>
      <c r="N17" s="440"/>
      <c r="O17" s="446"/>
      <c r="P17" s="446"/>
      <c r="Q17" s="446"/>
      <c r="R17" s="446"/>
      <c r="S17" s="446"/>
      <c r="T17" s="44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5" customFormat="1" ht="13.5" customHeight="1">
      <c r="A18" s="474"/>
      <c r="B18" s="498"/>
      <c r="C18" s="477"/>
      <c r="D18" s="477"/>
      <c r="E18" s="450"/>
      <c r="F18" s="450"/>
      <c r="G18" s="450"/>
      <c r="H18" s="453"/>
      <c r="I18" s="480"/>
      <c r="J18" s="486"/>
      <c r="K18" s="440"/>
      <c r="L18" s="440"/>
      <c r="M18" s="483"/>
      <c r="N18" s="440"/>
      <c r="O18" s="446"/>
      <c r="P18" s="446"/>
      <c r="Q18" s="446"/>
      <c r="R18" s="446"/>
      <c r="S18" s="446"/>
      <c r="T18" s="44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5" customFormat="1" ht="255.75" customHeight="1" thickBot="1">
      <c r="A19" s="475"/>
      <c r="B19" s="499"/>
      <c r="C19" s="478"/>
      <c r="D19" s="478"/>
      <c r="E19" s="451"/>
      <c r="F19" s="451"/>
      <c r="G19" s="451"/>
      <c r="H19" s="454"/>
      <c r="I19" s="481"/>
      <c r="J19" s="487"/>
      <c r="K19" s="441"/>
      <c r="L19" s="441"/>
      <c r="M19" s="484"/>
      <c r="N19" s="441"/>
      <c r="O19" s="447"/>
      <c r="P19" s="447"/>
      <c r="Q19" s="447"/>
      <c r="R19" s="447"/>
      <c r="S19" s="447"/>
      <c r="T19" s="44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3">
        <f>'Mapa Final'!A20</f>
        <v>3</v>
      </c>
      <c r="B20" s="491" t="str">
        <f>'Mapa Final'!B20</f>
        <v>Inconsistencias en traslados</v>
      </c>
      <c r="C20" s="476" t="str">
        <f>'Mapa Final'!C20</f>
        <v>Incumplimiento de las metas establecidas</v>
      </c>
      <c r="D20" s="476"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49" t="str">
        <f>'Mapa Final'!E20</f>
        <v>Inadecuada evaluación de los requisitos y factores que justifican emitir concepto favorable o desfavorable para las solicitudes de traslados presentadas por funcionarios.</v>
      </c>
      <c r="F20" s="449" t="str">
        <f>'Mapa Final'!F20</f>
        <v>Posibilidad de incumplimiento de metas debido a la inadecuada evaluación de los requisitos y factores que justifican emitir concepto favorable o desfavorable para las solicitudes de traslados presentadas por funcionarios y empleados.</v>
      </c>
      <c r="G20" s="449" t="str">
        <f>'Mapa Final'!G20</f>
        <v>Ejecución y Administración de Procesos</v>
      </c>
      <c r="H20" s="452" t="str">
        <f>'Mapa Final'!I20</f>
        <v>Media</v>
      </c>
      <c r="I20" s="479" t="str">
        <f>'Mapa Final'!L20</f>
        <v>Moderado</v>
      </c>
      <c r="J20" s="485" t="str">
        <f>'Mapa Final'!N20</f>
        <v>Moderado</v>
      </c>
      <c r="K20" s="439" t="str">
        <f>'Mapa Final'!AA20</f>
        <v>Baja</v>
      </c>
      <c r="L20" s="439" t="str">
        <f>'Mapa Final'!AE20</f>
        <v>Moderado</v>
      </c>
      <c r="M20" s="482" t="str">
        <f>'Mapa Final'!AG20</f>
        <v>Moderado</v>
      </c>
      <c r="N20" s="439" t="str">
        <f>'Mapa Final'!AH20</f>
        <v>Reducir(mitigar)</v>
      </c>
      <c r="O20" s="445"/>
      <c r="P20" s="445"/>
      <c r="Q20" s="445"/>
      <c r="R20" s="445"/>
      <c r="S20" s="445"/>
      <c r="T20" s="445"/>
      <c r="U20" s="34"/>
      <c r="V20" s="34"/>
    </row>
    <row r="21" spans="1:176">
      <c r="A21" s="474"/>
      <c r="B21" s="498"/>
      <c r="C21" s="477"/>
      <c r="D21" s="477"/>
      <c r="E21" s="450"/>
      <c r="F21" s="450"/>
      <c r="G21" s="450"/>
      <c r="H21" s="453"/>
      <c r="I21" s="480"/>
      <c r="J21" s="486"/>
      <c r="K21" s="440"/>
      <c r="L21" s="440"/>
      <c r="M21" s="483"/>
      <c r="N21" s="440"/>
      <c r="O21" s="446"/>
      <c r="P21" s="446"/>
      <c r="Q21" s="446"/>
      <c r="R21" s="446"/>
      <c r="S21" s="446"/>
      <c r="T21" s="446"/>
      <c r="U21" s="34"/>
      <c r="V21" s="34"/>
    </row>
    <row r="22" spans="1:176">
      <c r="A22" s="474"/>
      <c r="B22" s="498"/>
      <c r="C22" s="477"/>
      <c r="D22" s="477"/>
      <c r="E22" s="450"/>
      <c r="F22" s="450"/>
      <c r="G22" s="450"/>
      <c r="H22" s="453"/>
      <c r="I22" s="480"/>
      <c r="J22" s="486"/>
      <c r="K22" s="440"/>
      <c r="L22" s="440"/>
      <c r="M22" s="483"/>
      <c r="N22" s="440"/>
      <c r="O22" s="446"/>
      <c r="P22" s="446"/>
      <c r="Q22" s="446"/>
      <c r="R22" s="446"/>
      <c r="S22" s="446"/>
      <c r="T22" s="446"/>
      <c r="U22" s="34"/>
      <c r="V22" s="34"/>
    </row>
    <row r="23" spans="1:176">
      <c r="A23" s="474"/>
      <c r="B23" s="498"/>
      <c r="C23" s="477"/>
      <c r="D23" s="477"/>
      <c r="E23" s="450"/>
      <c r="F23" s="450"/>
      <c r="G23" s="450"/>
      <c r="H23" s="453"/>
      <c r="I23" s="480"/>
      <c r="J23" s="486"/>
      <c r="K23" s="440"/>
      <c r="L23" s="440"/>
      <c r="M23" s="483"/>
      <c r="N23" s="440"/>
      <c r="O23" s="446"/>
      <c r="P23" s="446"/>
      <c r="Q23" s="446"/>
      <c r="R23" s="446"/>
      <c r="S23" s="446"/>
      <c r="T23" s="446"/>
      <c r="U23" s="34"/>
      <c r="V23" s="34"/>
    </row>
    <row r="24" spans="1:176" ht="307.5" customHeight="1" thickBot="1">
      <c r="A24" s="475"/>
      <c r="B24" s="499"/>
      <c r="C24" s="478"/>
      <c r="D24" s="478"/>
      <c r="E24" s="451"/>
      <c r="F24" s="451"/>
      <c r="G24" s="451"/>
      <c r="H24" s="454"/>
      <c r="I24" s="481"/>
      <c r="J24" s="487"/>
      <c r="K24" s="441"/>
      <c r="L24" s="441"/>
      <c r="M24" s="484"/>
      <c r="N24" s="441"/>
      <c r="O24" s="447"/>
      <c r="P24" s="447"/>
      <c r="Q24" s="447"/>
      <c r="R24" s="447"/>
      <c r="S24" s="447"/>
      <c r="T24" s="447"/>
      <c r="U24" s="34"/>
      <c r="V24" s="34"/>
    </row>
    <row r="25" spans="1:176" ht="15" customHeight="1">
      <c r="A25" s="473">
        <f>'Mapa Final'!A25</f>
        <v>4</v>
      </c>
      <c r="B25" s="491" t="str">
        <f>'Mapa Final'!B25</f>
        <v>Corrupción</v>
      </c>
      <c r="C25" s="476" t="str">
        <f>'Mapa Final'!C25</f>
        <v>Reputacional(Corrupción)</v>
      </c>
      <c r="D25" s="476" t="str">
        <f>'Mapa Final'!D25</f>
        <v xml:space="preserve">1. Falta de conciencia con la organización.                            2. Alteración de la autenticidad de los documentos recibidos, enviados y fechas en correos electrónicos enviados.                                   3. Incumplimiento de la Ley y los Acuerdos que regulan la materia.                                          4. Incorrecta selección de los servidores judiciales.                </v>
      </c>
      <c r="E25" s="449" t="str">
        <f>'Mapa Final'!E25</f>
        <v xml:space="preserve">Carencia de transparencia, etica y valores . </v>
      </c>
      <c r="F25" s="449" t="str">
        <f>'Mapa Final'!F25</f>
        <v>Realización de acciones u omisiones dentro del marco de competencia del consejo seccional, con la finalidad de favorecer o perjudicar de forma fraudulenta a un servidor judicial.</v>
      </c>
      <c r="G25" s="449" t="str">
        <f>'Mapa Final'!G25</f>
        <v>Fraude Interno</v>
      </c>
      <c r="H25" s="452" t="str">
        <f>'Mapa Final'!I25</f>
        <v>Alta</v>
      </c>
      <c r="I25" s="479" t="str">
        <f>'Mapa Final'!L25</f>
        <v>Mayor</v>
      </c>
      <c r="J25" s="485" t="str">
        <f>'Mapa Final'!N25</f>
        <v xml:space="preserve">Alto </v>
      </c>
      <c r="K25" s="439" t="str">
        <f>'Mapa Final'!AA25</f>
        <v>Media</v>
      </c>
      <c r="L25" s="439" t="str">
        <f>'Mapa Final'!AE25</f>
        <v>Mayor</v>
      </c>
      <c r="M25" s="482" t="str">
        <f>'Mapa Final'!AG25</f>
        <v xml:space="preserve">Alto </v>
      </c>
      <c r="N25" s="439" t="str">
        <f>'Mapa Final'!AH25</f>
        <v>Evitar</v>
      </c>
      <c r="O25" s="445"/>
      <c r="P25" s="445"/>
      <c r="Q25" s="445"/>
      <c r="R25" s="445"/>
      <c r="S25" s="445"/>
      <c r="T25" s="445"/>
    </row>
    <row r="26" spans="1:176">
      <c r="A26" s="474"/>
      <c r="B26" s="498"/>
      <c r="C26" s="477"/>
      <c r="D26" s="477"/>
      <c r="E26" s="450"/>
      <c r="F26" s="450"/>
      <c r="G26" s="450"/>
      <c r="H26" s="453"/>
      <c r="I26" s="480"/>
      <c r="J26" s="486"/>
      <c r="K26" s="440"/>
      <c r="L26" s="440"/>
      <c r="M26" s="483"/>
      <c r="N26" s="440"/>
      <c r="O26" s="446"/>
      <c r="P26" s="446"/>
      <c r="Q26" s="446"/>
      <c r="R26" s="446"/>
      <c r="S26" s="446"/>
      <c r="T26" s="446"/>
    </row>
    <row r="27" spans="1:176">
      <c r="A27" s="474"/>
      <c r="B27" s="498"/>
      <c r="C27" s="477"/>
      <c r="D27" s="477"/>
      <c r="E27" s="450"/>
      <c r="F27" s="450"/>
      <c r="G27" s="450"/>
      <c r="H27" s="453"/>
      <c r="I27" s="480"/>
      <c r="J27" s="486"/>
      <c r="K27" s="440"/>
      <c r="L27" s="440"/>
      <c r="M27" s="483"/>
      <c r="N27" s="440"/>
      <c r="O27" s="446"/>
      <c r="P27" s="446"/>
      <c r="Q27" s="446"/>
      <c r="R27" s="446"/>
      <c r="S27" s="446"/>
      <c r="T27" s="446"/>
    </row>
    <row r="28" spans="1:176">
      <c r="A28" s="474"/>
      <c r="B28" s="498"/>
      <c r="C28" s="477"/>
      <c r="D28" s="477"/>
      <c r="E28" s="450"/>
      <c r="F28" s="450"/>
      <c r="G28" s="450"/>
      <c r="H28" s="453"/>
      <c r="I28" s="480"/>
      <c r="J28" s="486"/>
      <c r="K28" s="440"/>
      <c r="L28" s="440"/>
      <c r="M28" s="483"/>
      <c r="N28" s="440"/>
      <c r="O28" s="446"/>
      <c r="P28" s="446"/>
      <c r="Q28" s="446"/>
      <c r="R28" s="446"/>
      <c r="S28" s="446"/>
      <c r="T28" s="446"/>
    </row>
    <row r="29" spans="1:176" ht="277.5" customHeight="1" thickBot="1">
      <c r="A29" s="475"/>
      <c r="B29" s="499"/>
      <c r="C29" s="478"/>
      <c r="D29" s="478"/>
      <c r="E29" s="451"/>
      <c r="F29" s="451"/>
      <c r="G29" s="451"/>
      <c r="H29" s="454"/>
      <c r="I29" s="481"/>
      <c r="J29" s="487"/>
      <c r="K29" s="441"/>
      <c r="L29" s="441"/>
      <c r="M29" s="484"/>
      <c r="N29" s="441"/>
      <c r="O29" s="447"/>
      <c r="P29" s="447"/>
      <c r="Q29" s="447"/>
      <c r="R29" s="447"/>
      <c r="S29" s="447"/>
      <c r="T29" s="447"/>
    </row>
    <row r="30" spans="1:176" ht="15" customHeight="1">
      <c r="A30" s="473">
        <f>'Mapa Final'!A30</f>
        <v>5</v>
      </c>
      <c r="B30" s="491" t="str">
        <f>'Mapa Final'!B30</f>
        <v>Interrupción o demora en el proceso de administración de carrera judicial</v>
      </c>
      <c r="C30" s="476" t="str">
        <f>'Mapa Final'!C30</f>
        <v>Afectación en la Prestación del Servicio de Justicia</v>
      </c>
      <c r="D30" s="476" t="str">
        <f>'Mapa Final'!D30</f>
        <v>1. Paros que afecten la prestación del servicio.  
2. Huelgas, protestas ciudadana
3. Disturbios o hechos violentos
4.Pandemia
5.Emergencias Ambientales</v>
      </c>
      <c r="E30" s="449" t="str">
        <f>'Mapa Final'!E30</f>
        <v>Suceso de fuerza mayor que imposibilitan la gestión judicial</v>
      </c>
      <c r="F30" s="449" t="str">
        <f>'Mapa Final'!F30</f>
        <v>Posibilidad de  afectación en la Prestación del Servicio de Justicia debido a un suceso de fuerza mayor que imposibilita la gestión judicial</v>
      </c>
      <c r="G30" s="449" t="str">
        <f>'Mapa Final'!G30</f>
        <v>Usuarios, productos y prácticas organizacionales</v>
      </c>
      <c r="H30" s="452" t="str">
        <f>'Mapa Final'!I30</f>
        <v>Alta</v>
      </c>
      <c r="I30" s="479" t="str">
        <f>'Mapa Final'!L30</f>
        <v>Moderado</v>
      </c>
      <c r="J30" s="485" t="str">
        <f>'Mapa Final'!N30</f>
        <v xml:space="preserve">Alto </v>
      </c>
      <c r="K30" s="439" t="str">
        <f>'Mapa Final'!AA30</f>
        <v>Media</v>
      </c>
      <c r="L30" s="439" t="str">
        <f>'Mapa Final'!AE30</f>
        <v>Moderado</v>
      </c>
      <c r="M30" s="482" t="str">
        <f>'Mapa Final'!AG30</f>
        <v>Moderado</v>
      </c>
      <c r="N30" s="439" t="str">
        <f>'Mapa Final'!AH30</f>
        <v>Reducir(mitigar)</v>
      </c>
      <c r="O30" s="445"/>
      <c r="P30" s="445"/>
      <c r="Q30" s="445"/>
      <c r="R30" s="445"/>
      <c r="S30" s="445"/>
      <c r="T30" s="445"/>
    </row>
    <row r="31" spans="1:176">
      <c r="A31" s="474"/>
      <c r="B31" s="498"/>
      <c r="C31" s="477"/>
      <c r="D31" s="477"/>
      <c r="E31" s="450"/>
      <c r="F31" s="450"/>
      <c r="G31" s="450"/>
      <c r="H31" s="453"/>
      <c r="I31" s="480"/>
      <c r="J31" s="486"/>
      <c r="K31" s="440"/>
      <c r="L31" s="440"/>
      <c r="M31" s="483"/>
      <c r="N31" s="440"/>
      <c r="O31" s="446"/>
      <c r="P31" s="446"/>
      <c r="Q31" s="446"/>
      <c r="R31" s="446"/>
      <c r="S31" s="446"/>
      <c r="T31" s="446"/>
    </row>
    <row r="32" spans="1:176">
      <c r="A32" s="474"/>
      <c r="B32" s="498"/>
      <c r="C32" s="477"/>
      <c r="D32" s="477"/>
      <c r="E32" s="450"/>
      <c r="F32" s="450"/>
      <c r="G32" s="450"/>
      <c r="H32" s="453"/>
      <c r="I32" s="480"/>
      <c r="J32" s="486"/>
      <c r="K32" s="440"/>
      <c r="L32" s="440"/>
      <c r="M32" s="483"/>
      <c r="N32" s="440"/>
      <c r="O32" s="446"/>
      <c r="P32" s="446"/>
      <c r="Q32" s="446"/>
      <c r="R32" s="446"/>
      <c r="S32" s="446"/>
      <c r="T32" s="446"/>
    </row>
    <row r="33" spans="1:20">
      <c r="A33" s="474"/>
      <c r="B33" s="498"/>
      <c r="C33" s="477"/>
      <c r="D33" s="477"/>
      <c r="E33" s="450"/>
      <c r="F33" s="450"/>
      <c r="G33" s="450"/>
      <c r="H33" s="453"/>
      <c r="I33" s="480"/>
      <c r="J33" s="486"/>
      <c r="K33" s="440"/>
      <c r="L33" s="440"/>
      <c r="M33" s="483"/>
      <c r="N33" s="440"/>
      <c r="O33" s="446"/>
      <c r="P33" s="446"/>
      <c r="Q33" s="446"/>
      <c r="R33" s="446"/>
      <c r="S33" s="446"/>
      <c r="T33" s="446"/>
    </row>
    <row r="34" spans="1:20" ht="102.75" customHeight="1" thickBot="1">
      <c r="A34" s="475"/>
      <c r="B34" s="499"/>
      <c r="C34" s="478"/>
      <c r="D34" s="478"/>
      <c r="E34" s="451"/>
      <c r="F34" s="451"/>
      <c r="G34" s="451"/>
      <c r="H34" s="454"/>
      <c r="I34" s="481"/>
      <c r="J34" s="487"/>
      <c r="K34" s="441"/>
      <c r="L34" s="441"/>
      <c r="M34" s="484"/>
      <c r="N34" s="441"/>
      <c r="O34" s="447"/>
      <c r="P34" s="447"/>
      <c r="Q34" s="447"/>
      <c r="R34" s="447"/>
      <c r="S34" s="447"/>
      <c r="T34" s="447"/>
    </row>
    <row r="35" spans="1:20" ht="15" customHeight="1">
      <c r="A35" s="473">
        <f>'Mapa Final'!A35</f>
        <v>6</v>
      </c>
      <c r="B35" s="491" t="str">
        <f>'Mapa Final'!B35</f>
        <v>Desactualización registro de vacantes de servidores judiciales</v>
      </c>
      <c r="C35" s="476" t="str">
        <f>'Mapa Final'!C35</f>
        <v>Incumplimiento de las metas establecidas</v>
      </c>
      <c r="D35" s="476" t="str">
        <f>'Mapa Final'!D35</f>
        <v>1 Desacierto e inconsistencia en la toma de decisiones y en la oportuna expedición de actos administrativos
2 Desacierto en la publicación de las vacantes definitivas. (Formatos de opción de sede y listado general de vacantes)
3. Publicación errónea de vacante
4. Alto volumen de carga laboral</v>
      </c>
      <c r="E35" s="449" t="str">
        <f>'Mapa Final'!E35</f>
        <v xml:space="preserve">Omisión de la Seccional en incluir novedades de vacantes definitivas reportadas por  los nominadores y Dirección Seccional </v>
      </c>
      <c r="F35" s="449" t="str">
        <f>'Mapa Final'!F35</f>
        <v>Posibilidad de incumplimiento en la publicación de cargos de carrera judicial.</v>
      </c>
      <c r="G35" s="449" t="str">
        <f>'Mapa Final'!G35</f>
        <v>Ejecución y Administración de Procesos</v>
      </c>
      <c r="H35" s="452" t="str">
        <f>'Mapa Final'!I35</f>
        <v>Baja</v>
      </c>
      <c r="I35" s="479" t="str">
        <f>'Mapa Final'!L35</f>
        <v>Menor</v>
      </c>
      <c r="J35" s="485" t="str">
        <f>'Mapa Final'!N35</f>
        <v>Moderado</v>
      </c>
      <c r="K35" s="439" t="str">
        <f>'Mapa Final'!AA35</f>
        <v>Baja</v>
      </c>
      <c r="L35" s="439" t="e">
        <f>'Mapa Final'!AE35</f>
        <v>#REF!</v>
      </c>
      <c r="M35" s="482" t="e">
        <f>'Mapa Final'!AG35</f>
        <v>#REF!</v>
      </c>
      <c r="N35" s="439" t="str">
        <f>'Mapa Final'!AH35</f>
        <v>Aceptar</v>
      </c>
      <c r="O35" s="445"/>
      <c r="P35" s="445"/>
      <c r="Q35" s="445"/>
      <c r="R35" s="445"/>
      <c r="S35" s="445"/>
      <c r="T35" s="445"/>
    </row>
    <row r="36" spans="1:20">
      <c r="A36" s="474"/>
      <c r="B36" s="498"/>
      <c r="C36" s="477"/>
      <c r="D36" s="477"/>
      <c r="E36" s="450"/>
      <c r="F36" s="450"/>
      <c r="G36" s="450"/>
      <c r="H36" s="453"/>
      <c r="I36" s="480"/>
      <c r="J36" s="486"/>
      <c r="K36" s="440"/>
      <c r="L36" s="440"/>
      <c r="M36" s="483"/>
      <c r="N36" s="440"/>
      <c r="O36" s="446"/>
      <c r="P36" s="446"/>
      <c r="Q36" s="446"/>
      <c r="R36" s="446"/>
      <c r="S36" s="446"/>
      <c r="T36" s="446"/>
    </row>
    <row r="37" spans="1:20">
      <c r="A37" s="474"/>
      <c r="B37" s="498"/>
      <c r="C37" s="477"/>
      <c r="D37" s="477"/>
      <c r="E37" s="450"/>
      <c r="F37" s="450"/>
      <c r="G37" s="450"/>
      <c r="H37" s="453"/>
      <c r="I37" s="480"/>
      <c r="J37" s="486"/>
      <c r="K37" s="440"/>
      <c r="L37" s="440"/>
      <c r="M37" s="483"/>
      <c r="N37" s="440"/>
      <c r="O37" s="446"/>
      <c r="P37" s="446"/>
      <c r="Q37" s="446"/>
      <c r="R37" s="446"/>
      <c r="S37" s="446"/>
      <c r="T37" s="446"/>
    </row>
    <row r="38" spans="1:20">
      <c r="A38" s="474"/>
      <c r="B38" s="498"/>
      <c r="C38" s="477"/>
      <c r="D38" s="477"/>
      <c r="E38" s="450"/>
      <c r="F38" s="450"/>
      <c r="G38" s="450"/>
      <c r="H38" s="453"/>
      <c r="I38" s="480"/>
      <c r="J38" s="486"/>
      <c r="K38" s="440"/>
      <c r="L38" s="440"/>
      <c r="M38" s="483"/>
      <c r="N38" s="440"/>
      <c r="O38" s="446"/>
      <c r="P38" s="446"/>
      <c r="Q38" s="446"/>
      <c r="R38" s="446"/>
      <c r="S38" s="446"/>
      <c r="T38" s="446"/>
    </row>
    <row r="39" spans="1:20" ht="278.25" customHeight="1" thickBot="1">
      <c r="A39" s="475"/>
      <c r="B39" s="499"/>
      <c r="C39" s="478"/>
      <c r="D39" s="478"/>
      <c r="E39" s="451"/>
      <c r="F39" s="451"/>
      <c r="G39" s="451"/>
      <c r="H39" s="454"/>
      <c r="I39" s="481"/>
      <c r="J39" s="487"/>
      <c r="K39" s="441"/>
      <c r="L39" s="441"/>
      <c r="M39" s="484"/>
      <c r="N39" s="441"/>
      <c r="O39" s="447"/>
      <c r="P39" s="447"/>
      <c r="Q39" s="447"/>
      <c r="R39" s="447"/>
      <c r="S39" s="447"/>
      <c r="T39" s="447"/>
    </row>
  </sheetData>
  <mergeCells count="139">
    <mergeCell ref="A35:A39"/>
    <mergeCell ref="B10:B14"/>
    <mergeCell ref="B15:B19"/>
    <mergeCell ref="B20:B24"/>
    <mergeCell ref="B25:B29"/>
    <mergeCell ref="B30:B34"/>
    <mergeCell ref="B35:B39"/>
    <mergeCell ref="P35:P39"/>
    <mergeCell ref="Q35:Q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20:A24"/>
    <mergeCell ref="R35:R39"/>
    <mergeCell ref="S35:S39"/>
    <mergeCell ref="T35:T39"/>
    <mergeCell ref="J35:J39"/>
    <mergeCell ref="K35:K39"/>
    <mergeCell ref="L35:L39"/>
    <mergeCell ref="M35:M39"/>
    <mergeCell ref="N35:N39"/>
    <mergeCell ref="O35:O3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C20:C24"/>
    <mergeCell ref="D20:D24"/>
    <mergeCell ref="E20:E24"/>
    <mergeCell ref="F20:F24"/>
    <mergeCell ref="J15:J19"/>
    <mergeCell ref="K15:K19"/>
    <mergeCell ref="L15:L19"/>
    <mergeCell ref="M15:M19"/>
    <mergeCell ref="I10:I14"/>
    <mergeCell ref="J10:J14"/>
    <mergeCell ref="K10:K14"/>
    <mergeCell ref="L10:L14"/>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7:T8"/>
    <mergeCell ref="N10:N14"/>
    <mergeCell ref="O10:O14"/>
    <mergeCell ref="P10:P14"/>
    <mergeCell ref="Q10:Q14"/>
    <mergeCell ref="R10:R14"/>
    <mergeCell ref="G10:G14"/>
    <mergeCell ref="H10:H14"/>
    <mergeCell ref="R1:T3"/>
  </mergeCells>
  <conditionalFormatting sqref="A7:B7 H7 H40:J1048576">
    <cfRule type="containsText" dxfId="197" priority="762" operator="containsText" text="3- Bajo">
      <formula>NOT(ISERROR(SEARCH("3- Bajo",A7)))</formula>
    </cfRule>
    <cfRule type="containsText" dxfId="196" priority="763" operator="containsText" text="4- Bajo">
      <formula>NOT(ISERROR(SEARCH("4- Bajo",A7)))</formula>
    </cfRule>
    <cfRule type="containsText" dxfId="195" priority="764" operator="containsText" text="1- Bajo">
      <formula>NOT(ISERROR(SEARCH("1- Bajo",A7)))</formula>
    </cfRule>
  </conditionalFormatting>
  <conditionalFormatting sqref="A10:G10">
    <cfRule type="containsText" dxfId="194" priority="77" operator="containsText" text="4- Bajo">
      <formula>NOT(ISERROR(SEARCH("4- Bajo",A10)))</formula>
    </cfRule>
    <cfRule type="containsText" dxfId="193" priority="78" operator="containsText" text="1- Bajo">
      <formula>NOT(ISERROR(SEARCH("1- Bajo",A10)))</formula>
    </cfRule>
    <cfRule type="containsText" dxfId="192" priority="76" operator="containsText" text="3- Bajo">
      <formula>NOT(ISERROR(SEARCH("3- Bajo",A10)))</formula>
    </cfRule>
    <cfRule type="containsText" dxfId="191" priority="75" operator="containsText" text="4- Moderado">
      <formula>NOT(ISERROR(SEARCH("4- Moderado",A10)))</formula>
    </cfRule>
    <cfRule type="containsText" dxfId="190" priority="74" operator="containsText" text="6- Moderado">
      <formula>NOT(ISERROR(SEARCH("6- Moderado",A10)))</formula>
    </cfRule>
    <cfRule type="containsText" dxfId="189" priority="73" operator="containsText" text="3- Moderado">
      <formula>NOT(ISERROR(SEARCH("3- Moderado",A10)))</formula>
    </cfRule>
  </conditionalFormatting>
  <conditionalFormatting sqref="A15:G15">
    <cfRule type="containsText" dxfId="188" priority="62" operator="containsText" text="6- Moderado">
      <formula>NOT(ISERROR(SEARCH("6- Moderado",A15)))</formula>
    </cfRule>
    <cfRule type="containsText" dxfId="187" priority="63" operator="containsText" text="4- Moderado">
      <formula>NOT(ISERROR(SEARCH("4- Moderado",A15)))</formula>
    </cfRule>
    <cfRule type="containsText" dxfId="186" priority="61" operator="containsText" text="3- Moderado">
      <formula>NOT(ISERROR(SEARCH("3- Moderado",A15)))</formula>
    </cfRule>
    <cfRule type="containsText" dxfId="185" priority="64" operator="containsText" text="3- Bajo">
      <formula>NOT(ISERROR(SEARCH("3- Bajo",A15)))</formula>
    </cfRule>
    <cfRule type="containsText" dxfId="184" priority="66" operator="containsText" text="1- Bajo">
      <formula>NOT(ISERROR(SEARCH("1- Bajo",A15)))</formula>
    </cfRule>
    <cfRule type="containsText" dxfId="183" priority="65" operator="containsText" text="4- Bajo">
      <formula>NOT(ISERROR(SEARCH("4- Bajo",A15)))</formula>
    </cfRule>
  </conditionalFormatting>
  <conditionalFormatting sqref="A20:G20">
    <cfRule type="containsText" dxfId="182" priority="52" operator="containsText" text="3- Bajo">
      <formula>NOT(ISERROR(SEARCH("3- Bajo",A20)))</formula>
    </cfRule>
    <cfRule type="containsText" dxfId="181" priority="53" operator="containsText" text="4- Bajo">
      <formula>NOT(ISERROR(SEARCH("4- Bajo",A20)))</formula>
    </cfRule>
    <cfRule type="containsText" dxfId="180" priority="54" operator="containsText" text="1- Bajo">
      <formula>NOT(ISERROR(SEARCH("1- Bajo",A20)))</formula>
    </cfRule>
    <cfRule type="containsText" dxfId="179" priority="49" operator="containsText" text="3- Moderado">
      <formula>NOT(ISERROR(SEARCH("3- Moderado",A20)))</formula>
    </cfRule>
    <cfRule type="containsText" dxfId="178" priority="50" operator="containsText" text="6- Moderado">
      <formula>NOT(ISERROR(SEARCH("6- Moderado",A20)))</formula>
    </cfRule>
    <cfRule type="containsText" dxfId="177" priority="51" operator="containsText" text="4- Moderado">
      <formula>NOT(ISERROR(SEARCH("4- Moderado",A20)))</formula>
    </cfRule>
  </conditionalFormatting>
  <conditionalFormatting sqref="A25:G25">
    <cfRule type="containsText" dxfId="176" priority="41" operator="containsText" text="4- Bajo">
      <formula>NOT(ISERROR(SEARCH("4- Bajo",A25)))</formula>
    </cfRule>
    <cfRule type="containsText" dxfId="175" priority="40" operator="containsText" text="3- Bajo">
      <formula>NOT(ISERROR(SEARCH("3- Bajo",A25)))</formula>
    </cfRule>
    <cfRule type="containsText" dxfId="174" priority="42" operator="containsText" text="1- Bajo">
      <formula>NOT(ISERROR(SEARCH("1- Bajo",A25)))</formula>
    </cfRule>
    <cfRule type="containsText" dxfId="173" priority="39" operator="containsText" text="4- Moderado">
      <formula>NOT(ISERROR(SEARCH("4- Moderado",A25)))</formula>
    </cfRule>
    <cfRule type="containsText" dxfId="172" priority="38" operator="containsText" text="6- Moderado">
      <formula>NOT(ISERROR(SEARCH("6- Moderado",A25)))</formula>
    </cfRule>
    <cfRule type="containsText" dxfId="171" priority="37" operator="containsText" text="3- Moderado">
      <formula>NOT(ISERROR(SEARCH("3- Moderado",A25)))</formula>
    </cfRule>
  </conditionalFormatting>
  <conditionalFormatting sqref="A30:G30">
    <cfRule type="containsText" dxfId="170" priority="24" operator="containsText" text="1- Bajo">
      <formula>NOT(ISERROR(SEARCH("1- Bajo",A30)))</formula>
    </cfRule>
    <cfRule type="containsText" dxfId="169" priority="22" operator="containsText" text="3- Bajo">
      <formula>NOT(ISERROR(SEARCH("3- Bajo",A30)))</formula>
    </cfRule>
    <cfRule type="containsText" dxfId="168" priority="21" operator="containsText" text="4- Moderado">
      <formula>NOT(ISERROR(SEARCH("4- Moderado",A30)))</formula>
    </cfRule>
    <cfRule type="containsText" dxfId="167" priority="20" operator="containsText" text="6- Moderado">
      <formula>NOT(ISERROR(SEARCH("6- Moderado",A30)))</formula>
    </cfRule>
    <cfRule type="containsText" dxfId="166" priority="23" operator="containsText" text="4- Bajo">
      <formula>NOT(ISERROR(SEARCH("4- Bajo",A30)))</formula>
    </cfRule>
    <cfRule type="containsText" dxfId="165" priority="19" operator="containsText" text="3- Moderado">
      <formula>NOT(ISERROR(SEARCH("3- Moderado",A30)))</formula>
    </cfRule>
  </conditionalFormatting>
  <conditionalFormatting sqref="A35:G35">
    <cfRule type="containsText" dxfId="164" priority="2" operator="containsText" text="6- Moderado">
      <formula>NOT(ISERROR(SEARCH("6- Moderado",A35)))</formula>
    </cfRule>
    <cfRule type="containsText" dxfId="163" priority="3" operator="containsText" text="4- Moderado">
      <formula>NOT(ISERROR(SEARCH("4- Moderado",A35)))</formula>
    </cfRule>
    <cfRule type="containsText" dxfId="162" priority="4" operator="containsText" text="3- Bajo">
      <formula>NOT(ISERROR(SEARCH("3- Bajo",A35)))</formula>
    </cfRule>
    <cfRule type="containsText" dxfId="161" priority="1" operator="containsText" text="3- Moderado">
      <formula>NOT(ISERROR(SEARCH("3- Moderado",A35)))</formula>
    </cfRule>
    <cfRule type="containsText" dxfId="160" priority="6" operator="containsText" text="1- Bajo">
      <formula>NOT(ISERROR(SEARCH("1- Bajo",A35)))</formula>
    </cfRule>
    <cfRule type="containsText" dxfId="159" priority="5" operator="containsText" text="4- Bajo">
      <formula>NOT(ISERROR(SEARCH("4- Bajo",A35)))</formula>
    </cfRule>
  </conditionalFormatting>
  <conditionalFormatting sqref="D8:J8">
    <cfRule type="containsText" dxfId="158" priority="754" operator="containsText" text="4- Moderado">
      <formula>NOT(ISERROR(SEARCH("4- Moderado",D8)))</formula>
    </cfRule>
    <cfRule type="containsText" dxfId="157" priority="753" operator="containsText" text="6- Moderado">
      <formula>NOT(ISERROR(SEARCH("6- Moderado",D8)))</formula>
    </cfRule>
    <cfRule type="containsText" dxfId="156" priority="752" operator="containsText" text="3- Moderado">
      <formula>NOT(ISERROR(SEARCH("3- Moderado",D8)))</formula>
    </cfRule>
    <cfRule type="containsText" dxfId="155" priority="758" operator="containsText" text="1- Bajo">
      <formula>NOT(ISERROR(SEARCH("1- Bajo",D8)))</formula>
    </cfRule>
    <cfRule type="containsText" dxfId="154" priority="756" operator="containsText" text="4- Bajo">
      <formula>NOT(ISERROR(SEARCH("4- Bajo",D8)))</formula>
    </cfRule>
    <cfRule type="containsText" dxfId="153" priority="755" operator="containsText" text="3- Bajo">
      <formula>NOT(ISERROR(SEARCH("3- Bajo",D8)))</formula>
    </cfRule>
  </conditionalFormatting>
  <conditionalFormatting sqref="H10:H24">
    <cfRule type="containsText" dxfId="152" priority="679" operator="containsText" text="Media">
      <formula>NOT(ISERROR(SEARCH("Media",H10)))</formula>
    </cfRule>
    <cfRule type="containsText" dxfId="151" priority="680" operator="containsText" text="Alta">
      <formula>NOT(ISERROR(SEARCH("Alta",H10)))</formula>
    </cfRule>
    <cfRule type="containsText" dxfId="150" priority="682" operator="containsText" text="Muy Alta">
      <formula>NOT(ISERROR(SEARCH("Muy Alta",H10)))</formula>
    </cfRule>
    <cfRule type="containsText" dxfId="149" priority="671" operator="containsText" text="Alta">
      <formula>NOT(ISERROR(SEARCH("Alta",H10)))</formula>
    </cfRule>
    <cfRule type="containsText" dxfId="148" priority="672" operator="containsText" text="Muy Alta">
      <formula>NOT(ISERROR(SEARCH("Muy Alta",H10)))</formula>
    </cfRule>
    <cfRule type="containsText" dxfId="147" priority="677" operator="containsText" text="Muy Baja">
      <formula>NOT(ISERROR(SEARCH("Muy Baja",H10)))</formula>
    </cfRule>
    <cfRule type="containsText" dxfId="146" priority="678" operator="containsText" text="Baja">
      <formula>NOT(ISERROR(SEARCH("Baja",H10)))</formula>
    </cfRule>
  </conditionalFormatting>
  <conditionalFormatting sqref="H10:H29">
    <cfRule type="containsText" dxfId="145" priority="579" operator="containsText" text="Muy Alta">
      <formula>NOT(ISERROR(SEARCH("Muy Alta",H10)))</formula>
    </cfRule>
  </conditionalFormatting>
  <conditionalFormatting sqref="H25:H29">
    <cfRule type="containsText" dxfId="144" priority="577" operator="containsText" text="Alta">
      <formula>NOT(ISERROR(SEARCH("Alta",H25)))</formula>
    </cfRule>
    <cfRule type="containsText" dxfId="143" priority="576" operator="containsText" text="Media">
      <formula>NOT(ISERROR(SEARCH("Media",H25)))</formula>
    </cfRule>
    <cfRule type="containsText" dxfId="142" priority="575" operator="containsText" text="Baja">
      <formula>NOT(ISERROR(SEARCH("Baja",H25)))</formula>
    </cfRule>
    <cfRule type="containsText" dxfId="141" priority="574" operator="containsText" text="Muy Baja">
      <formula>NOT(ISERROR(SEARCH("Muy Baja",H25)))</formula>
    </cfRule>
    <cfRule type="containsText" dxfId="140" priority="569" operator="containsText" text="Muy Alta">
      <formula>NOT(ISERROR(SEARCH("Muy Alta",H25)))</formula>
    </cfRule>
    <cfRule type="containsText" dxfId="139" priority="568" operator="containsText" text="Alta">
      <formula>NOT(ISERROR(SEARCH("Alta",H25)))</formula>
    </cfRule>
  </conditionalFormatting>
  <conditionalFormatting sqref="H25:H34">
    <cfRule type="containsText" dxfId="138" priority="512" operator="containsText" text="Muy Alta">
      <formula>NOT(ISERROR(SEARCH("Muy Alta",H25)))</formula>
    </cfRule>
  </conditionalFormatting>
  <conditionalFormatting sqref="H30:H34">
    <cfRule type="containsText" dxfId="137" priority="507" operator="containsText" text="Muy Baja">
      <formula>NOT(ISERROR(SEARCH("Muy Baja",H30)))</formula>
    </cfRule>
    <cfRule type="containsText" dxfId="136" priority="502" operator="containsText" text="Muy Alta">
      <formula>NOT(ISERROR(SEARCH("Muy Alta",H30)))</formula>
    </cfRule>
    <cfRule type="containsText" dxfId="135" priority="501" operator="containsText" text="Alta">
      <formula>NOT(ISERROR(SEARCH("Alta",H30)))</formula>
    </cfRule>
    <cfRule type="containsText" dxfId="134" priority="509" operator="containsText" text="Media">
      <formula>NOT(ISERROR(SEARCH("Media",H30)))</formula>
    </cfRule>
    <cfRule type="containsText" dxfId="133" priority="510" operator="containsText" text="Alta">
      <formula>NOT(ISERROR(SEARCH("Alta",H30)))</formula>
    </cfRule>
    <cfRule type="containsText" dxfId="132" priority="508" operator="containsText" text="Baja">
      <formula>NOT(ISERROR(SEARCH("Baja",H30)))</formula>
    </cfRule>
  </conditionalFormatting>
  <conditionalFormatting sqref="H30:H39">
    <cfRule type="containsText" dxfId="131" priority="445" operator="containsText" text="Muy Alta">
      <formula>NOT(ISERROR(SEARCH("Muy Alta",H30)))</formula>
    </cfRule>
  </conditionalFormatting>
  <conditionalFormatting sqref="H35:H39">
    <cfRule type="containsText" dxfId="130" priority="442" operator="containsText" text="Media">
      <formula>NOT(ISERROR(SEARCH("Media",H35)))</formula>
    </cfRule>
    <cfRule type="containsText" dxfId="129" priority="433" operator="containsText" text="Muy Alta">
      <formula>NOT(ISERROR(SEARCH("Muy Alta",H35)))</formula>
    </cfRule>
    <cfRule type="containsText" dxfId="128" priority="434" operator="containsText" text="Alta">
      <formula>NOT(ISERROR(SEARCH("Alta",H35)))</formula>
    </cfRule>
    <cfRule type="containsText" dxfId="127" priority="435" operator="containsText" text="Muy Alta">
      <formula>NOT(ISERROR(SEARCH("Muy Alta",H35)))</formula>
    </cfRule>
    <cfRule type="containsText" dxfId="126" priority="443" operator="containsText" text="Alta">
      <formula>NOT(ISERROR(SEARCH("Alta",H35)))</formula>
    </cfRule>
    <cfRule type="containsText" dxfId="125" priority="440" operator="containsText" text="Muy Baja">
      <formula>NOT(ISERROR(SEARCH("Muy Baja",H35)))</formula>
    </cfRule>
    <cfRule type="containsText" dxfId="124" priority="441" operator="containsText" text="Baja">
      <formula>NOT(ISERROR(SEARCH("Baja",H35)))</formula>
    </cfRule>
  </conditionalFormatting>
  <conditionalFormatting sqref="H10:I10 H15:I15 H20:I20">
    <cfRule type="containsText" dxfId="123" priority="734" operator="containsText" text="1- Bajo">
      <formula>NOT(ISERROR(SEARCH("1- Bajo",H10)))</formula>
    </cfRule>
    <cfRule type="containsText" dxfId="122" priority="733" operator="containsText" text="4- Bajo">
      <formula>NOT(ISERROR(SEARCH("4- Bajo",H10)))</formula>
    </cfRule>
    <cfRule type="containsText" dxfId="121" priority="732" operator="containsText" text="3- Bajo">
      <formula>NOT(ISERROR(SEARCH("3- Bajo",H10)))</formula>
    </cfRule>
    <cfRule type="containsText" dxfId="120" priority="731" operator="containsText" text="4- Moderado">
      <formula>NOT(ISERROR(SEARCH("4- Moderado",H10)))</formula>
    </cfRule>
    <cfRule type="containsText" dxfId="119" priority="730" operator="containsText" text="6- Moderado">
      <formula>NOT(ISERROR(SEARCH("6- Moderado",H10)))</formula>
    </cfRule>
    <cfRule type="containsText" dxfId="118" priority="729" operator="containsText" text="3- Moderado">
      <formula>NOT(ISERROR(SEARCH("3- Moderado",H10)))</formula>
    </cfRule>
  </conditionalFormatting>
  <conditionalFormatting sqref="H25:I25">
    <cfRule type="containsText" dxfId="117" priority="611" operator="containsText" text="3- Bajo">
      <formula>NOT(ISERROR(SEARCH("3- Bajo",H25)))</formula>
    </cfRule>
    <cfRule type="containsText" dxfId="116" priority="608" operator="containsText" text="3- Moderado">
      <formula>NOT(ISERROR(SEARCH("3- Moderado",H25)))</formula>
    </cfRule>
    <cfRule type="containsText" dxfId="115" priority="613" operator="containsText" text="1- Bajo">
      <formula>NOT(ISERROR(SEARCH("1- Bajo",H25)))</formula>
    </cfRule>
    <cfRule type="containsText" dxfId="114" priority="610" operator="containsText" text="4- Moderado">
      <formula>NOT(ISERROR(SEARCH("4- Moderado",H25)))</formula>
    </cfRule>
    <cfRule type="containsText" dxfId="113" priority="609" operator="containsText" text="6- Moderado">
      <formula>NOT(ISERROR(SEARCH("6- Moderado",H25)))</formula>
    </cfRule>
    <cfRule type="containsText" dxfId="112" priority="612" operator="containsText" text="4- Bajo">
      <formula>NOT(ISERROR(SEARCH("4- Bajo",H25)))</formula>
    </cfRule>
  </conditionalFormatting>
  <conditionalFormatting sqref="H30:I30">
    <cfRule type="containsText" dxfId="111" priority="546" operator="containsText" text="1- Bajo">
      <formula>NOT(ISERROR(SEARCH("1- Bajo",H30)))</formula>
    </cfRule>
    <cfRule type="containsText" dxfId="110" priority="545" operator="containsText" text="4- Bajo">
      <formula>NOT(ISERROR(SEARCH("4- Bajo",H30)))</formula>
    </cfRule>
    <cfRule type="containsText" dxfId="109" priority="544" operator="containsText" text="3- Bajo">
      <formula>NOT(ISERROR(SEARCH("3- Bajo",H30)))</formula>
    </cfRule>
    <cfRule type="containsText" dxfId="108" priority="543" operator="containsText" text="4- Moderado">
      <formula>NOT(ISERROR(SEARCH("4- Moderado",H30)))</formula>
    </cfRule>
    <cfRule type="containsText" dxfId="107" priority="542" operator="containsText" text="6- Moderado">
      <formula>NOT(ISERROR(SEARCH("6- Moderado",H30)))</formula>
    </cfRule>
    <cfRule type="containsText" dxfId="106" priority="541" operator="containsText" text="3- Moderado">
      <formula>NOT(ISERROR(SEARCH("3- Moderado",H30)))</formula>
    </cfRule>
  </conditionalFormatting>
  <conditionalFormatting sqref="H35:I35">
    <cfRule type="containsText" dxfId="105" priority="478" operator="containsText" text="4- Bajo">
      <formula>NOT(ISERROR(SEARCH("4- Bajo",H35)))</formula>
    </cfRule>
    <cfRule type="containsText" dxfId="104" priority="479" operator="containsText" text="1- Bajo">
      <formula>NOT(ISERROR(SEARCH("1- Bajo",H35)))</formula>
    </cfRule>
    <cfRule type="containsText" dxfId="103" priority="474" operator="containsText" text="3- Moderado">
      <formula>NOT(ISERROR(SEARCH("3- Moderado",H35)))</formula>
    </cfRule>
    <cfRule type="containsText" dxfId="102" priority="475" operator="containsText" text="6- Moderado">
      <formula>NOT(ISERROR(SEARCH("6- Moderado",H35)))</formula>
    </cfRule>
    <cfRule type="containsText" dxfId="101" priority="476" operator="containsText" text="4- Moderado">
      <formula>NOT(ISERROR(SEARCH("4- Moderado",H35)))</formula>
    </cfRule>
    <cfRule type="containsText" dxfId="100" priority="477" operator="containsText" text="3- Bajo">
      <formula>NOT(ISERROR(SEARCH("3- Bajo",H35)))</formula>
    </cfRule>
  </conditionalFormatting>
  <conditionalFormatting sqref="H40:J1048576 A7:B7 H7">
    <cfRule type="containsText" dxfId="99" priority="759" operator="containsText" text="3- Moderado">
      <formula>NOT(ISERROR(SEARCH("3- Moderado",A7)))</formula>
    </cfRule>
    <cfRule type="containsText" dxfId="98" priority="760" operator="containsText" text="6- Moderado">
      <formula>NOT(ISERROR(SEARCH("6- Moderado",A7)))</formula>
    </cfRule>
    <cfRule type="containsText" dxfId="97" priority="761" operator="containsText" text="4- Moderado">
      <formula>NOT(ISERROR(SEARCH("4- Moderado",A7)))</formula>
    </cfRule>
  </conditionalFormatting>
  <conditionalFormatting sqref="I10:I39">
    <cfRule type="containsText" dxfId="96" priority="436" operator="containsText" text="Catastrófico">
      <formula>NOT(ISERROR(SEARCH("Catastrófico",I10)))</formula>
    </cfRule>
    <cfRule type="containsText" dxfId="95" priority="437" operator="containsText" text="Mayor">
      <formula>NOT(ISERROR(SEARCH("Mayor",I10)))</formula>
    </cfRule>
    <cfRule type="containsText" dxfId="94" priority="438" operator="containsText" text="Menor">
      <formula>NOT(ISERROR(SEARCH("Menor",I10)))</formula>
    </cfRule>
    <cfRule type="containsText" dxfId="93" priority="439" operator="containsText" text="Leve">
      <formula>NOT(ISERROR(SEARCH("Leve",I10)))</formula>
    </cfRule>
  </conditionalFormatting>
  <conditionalFormatting sqref="I35:I39">
    <cfRule type="containsText" dxfId="92" priority="444" operator="containsText" text="Moderado">
      <formula>NOT(ISERROR(SEARCH("Moderado",I35)))</formula>
    </cfRule>
  </conditionalFormatting>
  <conditionalFormatting sqref="I10:J34">
    <cfRule type="containsText" dxfId="91" priority="496" operator="containsText" text="Moderado">
      <formula>NOT(ISERROR(SEARCH("Moderado",I10)))</formula>
    </cfRule>
  </conditionalFormatting>
  <conditionalFormatting sqref="J8 J40:J1048576">
    <cfRule type="containsText" dxfId="90" priority="749" operator="containsText" text="8- Alto">
      <formula>NOT(ISERROR(SEARCH("8- Alto",J8)))</formula>
    </cfRule>
    <cfRule type="containsText" dxfId="89" priority="748" operator="containsText" text="9- Alto">
      <formula>NOT(ISERROR(SEARCH("9- Alto",J8)))</formula>
    </cfRule>
    <cfRule type="containsText" dxfId="88" priority="746" operator="containsText" text="12- Alto">
      <formula>NOT(ISERROR(SEARCH("12- Alto",J8)))</formula>
    </cfRule>
    <cfRule type="containsText" dxfId="87" priority="745" operator="containsText" text="5- Extremo">
      <formula>NOT(ISERROR(SEARCH("5- Extremo",J8)))</formula>
    </cfRule>
    <cfRule type="containsText" dxfId="86" priority="741" operator="containsText" text="25- Extremo">
      <formula>NOT(ISERROR(SEARCH("25- Extremo",J8)))</formula>
    </cfRule>
    <cfRule type="containsText" dxfId="85" priority="742" operator="containsText" text="20- Extremo">
      <formula>NOT(ISERROR(SEARCH("20- Extremo",J8)))</formula>
    </cfRule>
    <cfRule type="containsText" dxfId="84" priority="743" operator="containsText" text="15- Extremo">
      <formula>NOT(ISERROR(SEARCH("15- Extremo",J8)))</formula>
    </cfRule>
    <cfRule type="containsText" dxfId="83" priority="744" operator="containsText" text="10- Extremo">
      <formula>NOT(ISERROR(SEARCH("10- Extremo",J8)))</formula>
    </cfRule>
    <cfRule type="containsText" dxfId="82" priority="750" operator="containsText" text="5- Alto">
      <formula>NOT(ISERROR(SEARCH("5- Alto",J8)))</formula>
    </cfRule>
    <cfRule type="containsText" dxfId="81" priority="751" operator="containsText" text="4- Alto">
      <formula>NOT(ISERROR(SEARCH("4- Alto",J8)))</formula>
    </cfRule>
    <cfRule type="containsText" dxfId="80" priority="757" operator="containsText" text="2- Bajo">
      <formula>NOT(ISERROR(SEARCH("2- Bajo",J8)))</formula>
    </cfRule>
    <cfRule type="containsText" dxfId="79" priority="747" operator="containsText" text="10- Alto">
      <formula>NOT(ISERROR(SEARCH("10- Alto",J8)))</formula>
    </cfRule>
  </conditionalFormatting>
  <conditionalFormatting sqref="J10:J24">
    <cfRule type="colorScale" priority="698">
      <colorScale>
        <cfvo type="min"/>
        <cfvo type="max"/>
        <color rgb="FFFF7128"/>
        <color rgb="FFFFEF9C"/>
      </colorScale>
    </cfRule>
  </conditionalFormatting>
  <conditionalFormatting sqref="J10:J34">
    <cfRule type="containsText" dxfId="78" priority="527" operator="containsText" text="Extremo">
      <formula>NOT(ISERROR(SEARCH("Extremo",J10)))</formula>
    </cfRule>
    <cfRule type="containsText" dxfId="77" priority="526" operator="containsText" text="Alto">
      <formula>NOT(ISERROR(SEARCH("Alto",J10)))</formula>
    </cfRule>
    <cfRule type="containsText" dxfId="76" priority="525" operator="containsText" text="Moderado">
      <formula>NOT(ISERROR(SEARCH("Moderado",J10)))</formula>
    </cfRule>
    <cfRule type="containsText" dxfId="75" priority="524" operator="containsText" text="Bajo">
      <formula>NOT(ISERROR(SEARCH("Bajo",J10)))</formula>
    </cfRule>
  </conditionalFormatting>
  <conditionalFormatting sqref="J10:J39">
    <cfRule type="containsText" dxfId="74" priority="427" operator="containsText" text="Bajo">
      <formula>NOT(ISERROR(SEARCH("Bajo",J10)))</formula>
    </cfRule>
    <cfRule type="containsText" dxfId="73" priority="428" operator="containsText" text="Extremo">
      <formula>NOT(ISERROR(SEARCH("Extremo",J10)))</formula>
    </cfRule>
  </conditionalFormatting>
  <conditionalFormatting sqref="J25:J29">
    <cfRule type="colorScale" priority="595">
      <colorScale>
        <cfvo type="min"/>
        <cfvo type="max"/>
        <color rgb="FFFF7128"/>
        <color rgb="FFFFEF9C"/>
      </colorScale>
    </cfRule>
  </conditionalFormatting>
  <conditionalFormatting sqref="J30:J34">
    <cfRule type="colorScale" priority="528">
      <colorScale>
        <cfvo type="min"/>
        <cfvo type="max"/>
        <color rgb="FFFF7128"/>
        <color rgb="FFFFEF9C"/>
      </colorScale>
    </cfRule>
  </conditionalFormatting>
  <conditionalFormatting sqref="J35:J39">
    <cfRule type="containsText" dxfId="72" priority="429" operator="containsText" text="Moderado">
      <formula>NOT(ISERROR(SEARCH("Moderado",J35)))</formula>
    </cfRule>
    <cfRule type="containsText" dxfId="71" priority="457" operator="containsText" text="Bajo">
      <formula>NOT(ISERROR(SEARCH("Bajo",J35)))</formula>
    </cfRule>
    <cfRule type="containsText" dxfId="70" priority="459" operator="containsText" text="Alto">
      <formula>NOT(ISERROR(SEARCH("Alto",J35)))</formula>
    </cfRule>
    <cfRule type="containsText" dxfId="69" priority="460" operator="containsText" text="Extremo">
      <formula>NOT(ISERROR(SEARCH("Extremo",J35)))</formula>
    </cfRule>
    <cfRule type="colorScale" priority="461">
      <colorScale>
        <cfvo type="min"/>
        <cfvo type="max"/>
        <color rgb="FFFF7128"/>
        <color rgb="FFFFEF9C"/>
      </colorScale>
    </cfRule>
    <cfRule type="containsText" dxfId="68" priority="458" operator="containsText" text="Moderado">
      <formula>NOT(ISERROR(SEARCH("Moderado",J35)))</formula>
    </cfRule>
  </conditionalFormatting>
  <conditionalFormatting sqref="K10:K39">
    <cfRule type="containsText" dxfId="67" priority="425" operator="containsText" text="Baja">
      <formula>NOT(ISERROR(SEARCH("Baja",K10)))</formula>
    </cfRule>
    <cfRule type="containsText" dxfId="66" priority="424" operator="containsText" text="Alta">
      <formula>NOT(ISERROR(SEARCH("Alta",K10)))</formula>
    </cfRule>
    <cfRule type="containsText" dxfId="65" priority="431" operator="containsText" text="Media">
      <formula>NOT(ISERROR(SEARCH("Media",K10)))</formula>
    </cfRule>
    <cfRule type="containsText" dxfId="64" priority="423" operator="containsText" text="Muy Alta">
      <formula>NOT(ISERROR(SEARCH("Muy Alta",K10)))</formula>
    </cfRule>
    <cfRule type="containsText" dxfId="63" priority="426" operator="containsText" text="Muy Baja">
      <formula>NOT(ISERROR(SEARCH("Muy Baja",K10)))</formula>
    </cfRule>
  </conditionalFormatting>
  <conditionalFormatting sqref="K10:L10 K15:L15 K20:L20">
    <cfRule type="containsText" dxfId="62" priority="738" operator="containsText" text="3- Bajo">
      <formula>NOT(ISERROR(SEARCH("3- Bajo",K10)))</formula>
    </cfRule>
    <cfRule type="containsText" dxfId="61" priority="740" operator="containsText" text="1- Bajo">
      <formula>NOT(ISERROR(SEARCH("1- Bajo",K10)))</formula>
    </cfRule>
    <cfRule type="containsText" dxfId="60" priority="739" operator="containsText" text="4- Bajo">
      <formula>NOT(ISERROR(SEARCH("4- Bajo",K10)))</formula>
    </cfRule>
    <cfRule type="containsText" dxfId="59" priority="735" operator="containsText" text="3- Moderado">
      <formula>NOT(ISERROR(SEARCH("3- Moderado",K10)))</formula>
    </cfRule>
    <cfRule type="containsText" dxfId="58" priority="736" operator="containsText" text="6- Moderado">
      <formula>NOT(ISERROR(SEARCH("6- Moderado",K10)))</formula>
    </cfRule>
    <cfRule type="containsText" dxfId="57" priority="737" operator="containsText" text="4- Moderado">
      <formula>NOT(ISERROR(SEARCH("4- Moderado",K10)))</formula>
    </cfRule>
  </conditionalFormatting>
  <conditionalFormatting sqref="K25:L25">
    <cfRule type="containsText" dxfId="56" priority="616" operator="containsText" text="4- Moderado">
      <formula>NOT(ISERROR(SEARCH("4- Moderado",K25)))</formula>
    </cfRule>
    <cfRule type="containsText" dxfId="55" priority="617" operator="containsText" text="3- Bajo">
      <formula>NOT(ISERROR(SEARCH("3- Bajo",K25)))</formula>
    </cfRule>
    <cfRule type="containsText" dxfId="54" priority="618" operator="containsText" text="4- Bajo">
      <formula>NOT(ISERROR(SEARCH("4- Bajo",K25)))</formula>
    </cfRule>
    <cfRule type="containsText" dxfId="53" priority="619" operator="containsText" text="1- Bajo">
      <formula>NOT(ISERROR(SEARCH("1- Bajo",K25)))</formula>
    </cfRule>
    <cfRule type="containsText" dxfId="52" priority="615" operator="containsText" text="6- Moderado">
      <formula>NOT(ISERROR(SEARCH("6- Moderado",K25)))</formula>
    </cfRule>
    <cfRule type="containsText" dxfId="51" priority="614" operator="containsText" text="3- Moderado">
      <formula>NOT(ISERROR(SEARCH("3- Moderado",K25)))</formula>
    </cfRule>
  </conditionalFormatting>
  <conditionalFormatting sqref="K30:L30">
    <cfRule type="containsText" dxfId="50" priority="549" operator="containsText" text="4- Moderado">
      <formula>NOT(ISERROR(SEARCH("4- Moderado",K30)))</formula>
    </cfRule>
    <cfRule type="containsText" dxfId="49" priority="550" operator="containsText" text="3- Bajo">
      <formula>NOT(ISERROR(SEARCH("3- Bajo",K30)))</formula>
    </cfRule>
    <cfRule type="containsText" dxfId="48" priority="552" operator="containsText" text="1- Bajo">
      <formula>NOT(ISERROR(SEARCH("1- Bajo",K30)))</formula>
    </cfRule>
    <cfRule type="containsText" dxfId="47" priority="548" operator="containsText" text="6- Moderado">
      <formula>NOT(ISERROR(SEARCH("6- Moderado",K30)))</formula>
    </cfRule>
    <cfRule type="containsText" dxfId="46" priority="551" operator="containsText" text="4- Bajo">
      <formula>NOT(ISERROR(SEARCH("4- Bajo",K30)))</formula>
    </cfRule>
    <cfRule type="containsText" dxfId="45" priority="547" operator="containsText" text="3- Moderado">
      <formula>NOT(ISERROR(SEARCH("3- Moderado",K30)))</formula>
    </cfRule>
  </conditionalFormatting>
  <conditionalFormatting sqref="K35:L35">
    <cfRule type="containsText" dxfId="44" priority="480" operator="containsText" text="3- Moderado">
      <formula>NOT(ISERROR(SEARCH("3- Moderado",K35)))</formula>
    </cfRule>
    <cfRule type="containsText" dxfId="43" priority="485" operator="containsText" text="1- Bajo">
      <formula>NOT(ISERROR(SEARCH("1- Bajo",K35)))</formula>
    </cfRule>
    <cfRule type="containsText" dxfId="42" priority="484" operator="containsText" text="4- Bajo">
      <formula>NOT(ISERROR(SEARCH("4- Bajo",K35)))</formula>
    </cfRule>
    <cfRule type="containsText" dxfId="41" priority="483" operator="containsText" text="3- Bajo">
      <formula>NOT(ISERROR(SEARCH("3- Bajo",K35)))</formula>
    </cfRule>
    <cfRule type="containsText" dxfId="40" priority="482" operator="containsText" text="4- Moderado">
      <formula>NOT(ISERROR(SEARCH("4- Moderado",K35)))</formula>
    </cfRule>
    <cfRule type="containsText" dxfId="39" priority="481" operator="containsText" text="6- Moderado">
      <formula>NOT(ISERROR(SEARCH("6- Moderado",K35)))</formula>
    </cfRule>
  </conditionalFormatting>
  <conditionalFormatting sqref="K8:M8">
    <cfRule type="containsText" dxfId="38" priority="702" operator="containsText" text="3- Bajo">
      <formula>NOT(ISERROR(SEARCH("3- Bajo",K8)))</formula>
    </cfRule>
    <cfRule type="containsText" dxfId="37" priority="699" operator="containsText" text="3- Moderado">
      <formula>NOT(ISERROR(SEARCH("3- Moderado",K8)))</formula>
    </cfRule>
    <cfRule type="containsText" dxfId="36" priority="700" operator="containsText" text="6- Moderado">
      <formula>NOT(ISERROR(SEARCH("6- Moderado",K8)))</formula>
    </cfRule>
    <cfRule type="containsText" dxfId="35" priority="701" operator="containsText" text="4- Moderado">
      <formula>NOT(ISERROR(SEARCH("4- Moderado",K8)))</formula>
    </cfRule>
    <cfRule type="containsText" dxfId="34" priority="703" operator="containsText" text="4- Bajo">
      <formula>NOT(ISERROR(SEARCH("4- Bajo",K8)))</formula>
    </cfRule>
    <cfRule type="containsText" dxfId="33" priority="704" operator="containsText" text="1- Bajo">
      <formula>NOT(ISERROR(SEARCH("1- Bajo",K8)))</formula>
    </cfRule>
  </conditionalFormatting>
  <conditionalFormatting sqref="L10:L39">
    <cfRule type="containsText" dxfId="32" priority="419" operator="containsText" text="Catastrófico">
      <formula>NOT(ISERROR(SEARCH("Catastrófico",L10)))</formula>
    </cfRule>
    <cfRule type="containsText" dxfId="31" priority="420" operator="containsText" text="Mayor">
      <formula>NOT(ISERROR(SEARCH("Mayor",L10)))</formula>
    </cfRule>
    <cfRule type="containsText" dxfId="30" priority="421" operator="containsText" text="Menor">
      <formula>NOT(ISERROR(SEARCH("Menor",L10)))</formula>
    </cfRule>
    <cfRule type="containsText" dxfId="29" priority="422" operator="containsText" text="Leve">
      <formula>NOT(ISERROR(SEARCH("Leve",L10)))</formula>
    </cfRule>
  </conditionalFormatting>
  <conditionalFormatting sqref="L10:M39">
    <cfRule type="containsText" dxfId="28" priority="430" operator="containsText" text="Moderado">
      <formula>NOT(ISERROR(SEARCH("Moderado",L10)))</formula>
    </cfRule>
  </conditionalFormatting>
  <conditionalFormatting sqref="M10:M24">
    <cfRule type="colorScale" priority="693">
      <colorScale>
        <cfvo type="min"/>
        <cfvo type="max"/>
        <color rgb="FFFF7128"/>
        <color rgb="FFFFEF9C"/>
      </colorScale>
    </cfRule>
  </conditionalFormatting>
  <conditionalFormatting sqref="M10:M39">
    <cfRule type="containsText" dxfId="27" priority="455" operator="containsText" text="Extremo">
      <formula>NOT(ISERROR(SEARCH("Extremo",M10)))</formula>
    </cfRule>
    <cfRule type="containsText" dxfId="26" priority="454" operator="containsText" text="Alto">
      <formula>NOT(ISERROR(SEARCH("Alto",M10)))</formula>
    </cfRule>
    <cfRule type="containsText" dxfId="25" priority="453" operator="containsText" text="Moderado">
      <formula>NOT(ISERROR(SEARCH("Moderado",M10)))</formula>
    </cfRule>
    <cfRule type="containsText" dxfId="24" priority="452" operator="containsText" text="Bajo">
      <formula>NOT(ISERROR(SEARCH("Bajo",M10)))</formula>
    </cfRule>
  </conditionalFormatting>
  <conditionalFormatting sqref="M25:M29">
    <cfRule type="colorScale" priority="590">
      <colorScale>
        <cfvo type="min"/>
        <cfvo type="max"/>
        <color rgb="FFFF7128"/>
        <color rgb="FFFFEF9C"/>
      </colorScale>
    </cfRule>
  </conditionalFormatting>
  <conditionalFormatting sqref="M30:M34">
    <cfRule type="colorScale" priority="523">
      <colorScale>
        <cfvo type="min"/>
        <cfvo type="max"/>
        <color rgb="FFFF7128"/>
        <color rgb="FFFFEF9C"/>
      </colorScale>
    </cfRule>
  </conditionalFormatting>
  <conditionalFormatting sqref="M35:M39">
    <cfRule type="colorScale" priority="456">
      <colorScale>
        <cfvo type="min"/>
        <cfvo type="max"/>
        <color rgb="FFFF7128"/>
        <color rgb="FFFFEF9C"/>
      </colorScale>
    </cfRule>
  </conditionalFormatting>
  <conditionalFormatting sqref="N10 N15 N20">
    <cfRule type="containsText" dxfId="23" priority="683" operator="containsText" text="3- Moderado">
      <formula>NOT(ISERROR(SEARCH("3- Moderado",N10)))</formula>
    </cfRule>
    <cfRule type="containsText" dxfId="22" priority="684" operator="containsText" text="6- Moderado">
      <formula>NOT(ISERROR(SEARCH("6- Moderado",N10)))</formula>
    </cfRule>
    <cfRule type="containsText" dxfId="21" priority="685" operator="containsText" text="4- Moderado">
      <formula>NOT(ISERROR(SEARCH("4- Moderado",N10)))</formula>
    </cfRule>
    <cfRule type="containsText" dxfId="20" priority="686" operator="containsText" text="3- Bajo">
      <formula>NOT(ISERROR(SEARCH("3- Bajo",N10)))</formula>
    </cfRule>
    <cfRule type="containsText" dxfId="19" priority="688" operator="containsText" text="1- Bajo">
      <formula>NOT(ISERROR(SEARCH("1- Bajo",N10)))</formula>
    </cfRule>
    <cfRule type="containsText" dxfId="18" priority="687" operator="containsText" text="4- Bajo">
      <formula>NOT(ISERROR(SEARCH("4- Bajo",N10)))</formula>
    </cfRule>
  </conditionalFormatting>
  <conditionalFormatting sqref="N25">
    <cfRule type="containsText" dxfId="17" priority="581" operator="containsText" text="6- Moderado">
      <formula>NOT(ISERROR(SEARCH("6- Moderado",N25)))</formula>
    </cfRule>
    <cfRule type="containsText" dxfId="16" priority="582" operator="containsText" text="4- Moderado">
      <formula>NOT(ISERROR(SEARCH("4- Moderado",N25)))</formula>
    </cfRule>
    <cfRule type="containsText" dxfId="15" priority="585" operator="containsText" text="1- Bajo">
      <formula>NOT(ISERROR(SEARCH("1- Bajo",N25)))</formula>
    </cfRule>
    <cfRule type="containsText" dxfId="14" priority="584" operator="containsText" text="4- Bajo">
      <formula>NOT(ISERROR(SEARCH("4- Bajo",N25)))</formula>
    </cfRule>
    <cfRule type="containsText" dxfId="13" priority="583" operator="containsText" text="3- Bajo">
      <formula>NOT(ISERROR(SEARCH("3- Bajo",N25)))</formula>
    </cfRule>
    <cfRule type="containsText" dxfId="12" priority="580" operator="containsText" text="3- Moderado">
      <formula>NOT(ISERROR(SEARCH("3- Moderado",N25)))</formula>
    </cfRule>
  </conditionalFormatting>
  <conditionalFormatting sqref="N30">
    <cfRule type="containsText" dxfId="11" priority="517" operator="containsText" text="4- Bajo">
      <formula>NOT(ISERROR(SEARCH("4- Bajo",N30)))</formula>
    </cfRule>
    <cfRule type="containsText" dxfId="10" priority="518" operator="containsText" text="1- Bajo">
      <formula>NOT(ISERROR(SEARCH("1- Bajo",N30)))</formula>
    </cfRule>
    <cfRule type="containsText" dxfId="9" priority="516" operator="containsText" text="3- Bajo">
      <formula>NOT(ISERROR(SEARCH("3- Bajo",N30)))</formula>
    </cfRule>
    <cfRule type="containsText" dxfId="8" priority="515" operator="containsText" text="4- Moderado">
      <formula>NOT(ISERROR(SEARCH("4- Moderado",N30)))</formula>
    </cfRule>
    <cfRule type="containsText" dxfId="7" priority="514" operator="containsText" text="6- Moderado">
      <formula>NOT(ISERROR(SEARCH("6- Moderado",N30)))</formula>
    </cfRule>
    <cfRule type="containsText" dxfId="6" priority="513" operator="containsText" text="3- Moderado">
      <formula>NOT(ISERROR(SEARCH("3- Moderado",N30)))</formula>
    </cfRule>
  </conditionalFormatting>
  <conditionalFormatting sqref="N35">
    <cfRule type="containsText" dxfId="5" priority="446" operator="containsText" text="3- Moderado">
      <formula>NOT(ISERROR(SEARCH("3- Moderado",N35)))</formula>
    </cfRule>
    <cfRule type="containsText" dxfId="4" priority="447" operator="containsText" text="6- Moderado">
      <formula>NOT(ISERROR(SEARCH("6- Moderado",N35)))</formula>
    </cfRule>
    <cfRule type="containsText" dxfId="3" priority="448" operator="containsText" text="4- Moderado">
      <formula>NOT(ISERROR(SEARCH("4- Moderado",N35)))</formula>
    </cfRule>
    <cfRule type="containsText" dxfId="2" priority="449" operator="containsText" text="3- Bajo">
      <formula>NOT(ISERROR(SEARCH("3- Bajo",N35)))</formula>
    </cfRule>
    <cfRule type="containsText" dxfId="1" priority="451" operator="containsText" text="1- Bajo">
      <formula>NOT(ISERROR(SEARCH("1- Bajo",N35)))</formula>
    </cfRule>
    <cfRule type="containsText" dxfId="0" priority="450" operator="containsText" text="4- Bajo">
      <formula>NOT(ISERROR(SEARCH("4- Bajo",N35)))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5F9411350436649948C9301BB7B773A" ma:contentTypeVersion="11" ma:contentTypeDescription="Crear nuevo documento." ma:contentTypeScope="" ma:versionID="a31ee66d9aabbf20c94f14bae75564b4">
  <xsd:schema xmlns:xsd="http://www.w3.org/2001/XMLSchema" xmlns:xs="http://www.w3.org/2001/XMLSchema" xmlns:p="http://schemas.microsoft.com/office/2006/metadata/properties" xmlns:ns2="a9f93a60-e2a8-46ec-8087-225dedb2d670" xmlns:ns3="f3d132cf-43cb-4a80-bed2-118836fadf90" targetNamespace="http://schemas.microsoft.com/office/2006/metadata/properties" ma:root="true" ma:fieldsID="3d4d6c456c8564d7ca19fb7656265838" ns2:_="" ns3:_="">
    <xsd:import namespace="a9f93a60-e2a8-46ec-8087-225dedb2d670"/>
    <xsd:import namespace="f3d132cf-43cb-4a80-bed2-118836fadf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f93a60-e2a8-46ec-8087-225dedb2d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d132cf-43cb-4a80-bed2-118836fadf9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55d4a2-8289-44ef-8836-386eadfd4837}" ma:internalName="TaxCatchAll" ma:showField="CatchAllData" ma:web="f3d132cf-43cb-4a80-bed2-118836fadf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f93a60-e2a8-46ec-8087-225dedb2d670">
      <Terms xmlns="http://schemas.microsoft.com/office/infopath/2007/PartnerControls"/>
    </lcf76f155ced4ddcb4097134ff3c332f>
    <TaxCatchAll xmlns="f3d132cf-43cb-4a80-bed2-118836fadf9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F5D9A4-8394-47E2-805F-E215DD44CB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f93a60-e2a8-46ec-8087-225dedb2d670"/>
    <ds:schemaRef ds:uri="f3d132cf-43cb-4a80-bed2-118836fadf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7E95D4-4285-476E-912B-1B5B7189E462}">
  <ds:schemaRefs>
    <ds:schemaRef ds:uri="f3d132cf-43cb-4a80-bed2-118836fadf90"/>
    <ds:schemaRef ds:uri="http://schemas.microsoft.com/office/2006/documentManagement/types"/>
    <ds:schemaRef ds:uri="http://schemas.microsoft.com/office/infopath/2007/PartnerControls"/>
    <ds:schemaRef ds:uri="http://schemas.openxmlformats.org/package/2006/metadata/core-properties"/>
    <ds:schemaRef ds:uri="a9f93a60-e2a8-46ec-8087-225dedb2d670"/>
    <ds:schemaRef ds:uri="http://schemas.microsoft.com/office/2006/metadata/properties"/>
    <ds:schemaRef ds:uri="http://purl.org/dc/term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3C865ACE-6C29-4E3E-92FC-1A14C164EED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Análisis de Contexto</vt:lpstr>
      <vt:lpstr>Presentacion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USER</cp:lastModifiedBy>
  <cp:revision/>
  <dcterms:created xsi:type="dcterms:W3CDTF">2021-04-16T16:11:31Z</dcterms:created>
  <dcterms:modified xsi:type="dcterms:W3CDTF">2024-01-12T22:26:24Z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0x01010095F9411350436649948C9301BB7B773A</vt:lpwstr>
  </property>
  <property fmtid="{D5CDD505-2E9C-101B-9397-08002B2CF9AE}" pid="3" name="MediaServiceImageTags">
    <vt:lpwstr/>
  </property>
</Properties>
</file>